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srv032sr\SL\DIVERSOS 2026\EDITAIS 2026\LIC. CODEVASF-e XX-2026 - Recup. e Melhorias na Barragem de Oxum - GRI\Anexo II - Termo de Referência e Anexos\"/>
    </mc:Choice>
  </mc:AlternateContent>
  <xr:revisionPtr revIDLastSave="0" documentId="13_ncr:1_{7726DF9F-6135-43DF-91B8-B1D8D47F91ED}" xr6:coauthVersionLast="47" xr6:coauthVersionMax="47" xr10:uidLastSave="{00000000-0000-0000-0000-000000000000}"/>
  <bookViews>
    <workbookView xWindow="-120" yWindow="-120" windowWidth="25440" windowHeight="15270" tabRatio="876" activeTab="5" xr2:uid="{00000000-000D-0000-FFFF-FFFF00000000}"/>
  </bookViews>
  <sheets>
    <sheet name="RESUMO" sheetId="115" r:id="rId1"/>
    <sheet name="Planilha" sheetId="113" r:id="rId2"/>
    <sheet name="Planilha Unitária" sheetId="108" r:id="rId3"/>
    <sheet name="CPU " sheetId="100" r:id="rId4"/>
    <sheet name="Detalhamento do BDI" sheetId="104" r:id="rId5"/>
    <sheet name="Det. Encargos Sociais" sheetId="10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\C">[1]SERVIÇO!#REF!</definedName>
    <definedName name="___\I">[1]SERVIÇO!#REF!</definedName>
    <definedName name="___\J">[1]SERVIÇO!#REF!</definedName>
    <definedName name="___\O">[1]SERVIÇO!#REF!</definedName>
    <definedName name="___\P">[1]SERVIÇO!#REF!</definedName>
    <definedName name="____\A">[1]SERVIÇO!#REF!</definedName>
    <definedName name="____\B">[1]SERVIÇO!#REF!</definedName>
    <definedName name="___aga14">#REF!</definedName>
    <definedName name="___bur3220">#REF!</definedName>
    <definedName name="___cap20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jm10">#REF!</definedName>
    <definedName name="___djm15">#REF!</definedName>
    <definedName name="___epl2">#REF!</definedName>
    <definedName name="___epl5">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la20">#REF!</definedName>
    <definedName name="___jla32">#REF!</definedName>
    <definedName name="___lpi100">#REF!</definedName>
    <definedName name="___lvg10060">#REF!</definedName>
    <definedName name="___lvp32">#REF!</definedName>
    <definedName name="___man50">#REF!</definedName>
    <definedName name="___ope1">#REF!</definedName>
    <definedName name="___ope2">#REF!</definedName>
    <definedName name="___ope3">#REF!</definedName>
    <definedName name="___pne1">#REF!</definedName>
    <definedName name="___pne2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gf60">#REF!</definedName>
    <definedName name="___rgp1">#REF!</definedName>
    <definedName name="___tap100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ea32">#REF!</definedName>
    <definedName name="___tea4560">#REF!</definedName>
    <definedName name="___tee100">#REF!</definedName>
    <definedName name="___ter10050">#REF!</definedName>
    <definedName name="___tlf6">#REF!</definedName>
    <definedName name="___tub10012">#REF!</definedName>
    <definedName name="___tub10015">#REF!</definedName>
    <definedName name="___tub10020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_xlnm.Print_Area_3">#REF!</definedName>
    <definedName name="___xlnm.Print_Area_4">#REF!</definedName>
    <definedName name="__aga14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jm10">#REF!</definedName>
    <definedName name="__djm15">#REF!</definedName>
    <definedName name="__epl2">#REF!</definedName>
    <definedName name="__epl5">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tu1">#REF!</definedName>
    <definedName name="__jla20">#REF!</definedName>
    <definedName name="__jla32">#REF!</definedName>
    <definedName name="__lpi100">#REF!</definedName>
    <definedName name="__lvg10060">#REF!</definedName>
    <definedName name="__lvp32">#REF!</definedName>
    <definedName name="__man50">#REF!</definedName>
    <definedName name="__ope1">#REF!</definedName>
    <definedName name="__ope2">#REF!</definedName>
    <definedName name="__ope3">#REF!</definedName>
    <definedName name="__pne1">#REF!</definedName>
    <definedName name="__pne2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gf60">#REF!</definedName>
    <definedName name="__rgp1">#REF!</definedName>
    <definedName name="__tap100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ea32">#REF!</definedName>
    <definedName name="__tea4560">#REF!</definedName>
    <definedName name="__tee100">#REF!</definedName>
    <definedName name="__ter10050">#REF!</definedName>
    <definedName name="__tlf6">#REF!</definedName>
    <definedName name="__tub10012">#REF!</definedName>
    <definedName name="__tub10015">#REF!</definedName>
    <definedName name="__tub10020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nm.Print_Area_3">#REF!</definedName>
    <definedName name="__xlnm.Print_Area_4">#REF!</definedName>
    <definedName name="_01_09_96">#REF!</definedName>
    <definedName name="_10af_4">#REF!</definedName>
    <definedName name="_11ag_1">#REF!</definedName>
    <definedName name="_12ag_2">#REF!</definedName>
    <definedName name="_13ag_3">#REF!</definedName>
    <definedName name="_14ag_4">#REF!</definedName>
    <definedName name="_15cho_1">#REF!</definedName>
    <definedName name="_16cho_2">#REF!</definedName>
    <definedName name="_17cho_3">#REF!</definedName>
    <definedName name="_18cho_4">#REF!</definedName>
    <definedName name="_19ci_1">#REF!</definedName>
    <definedName name="_1a_1">#REF!</definedName>
    <definedName name="_20ci_2">#REF!</definedName>
    <definedName name="_21ci_3">#REF!</definedName>
    <definedName name="_22ci_4">#REF!</definedName>
    <definedName name="_23Excel_BuiltIn_Print_Area_2">#REF!</definedName>
    <definedName name="_24Excel_BuiltIn_Print_Area_3">#REF!</definedName>
    <definedName name="_26Excel_BuiltIn_Print_Area_7_1_1">#REF!</definedName>
    <definedName name="_27Excel_BuiltIn_Print_Area_8_1">(#REF!,#REF!,#REF!,#REF!,#REF!)</definedName>
    <definedName name="_28ls_1">#REF!</definedName>
    <definedName name="_29ls_2">#REF!</definedName>
    <definedName name="_2a_2">#REF!</definedName>
    <definedName name="_30ls_3">#REF!</definedName>
    <definedName name="_31ls_4">#REF!</definedName>
    <definedName name="_32lub_1">#REF!</definedName>
    <definedName name="_33lub_2">#REF!</definedName>
    <definedName name="_34lub_3">#REF!</definedName>
    <definedName name="_35lub_4">#REF!</definedName>
    <definedName name="_36meio_1">#REF!</definedName>
    <definedName name="_37meio_2">#REF!</definedName>
    <definedName name="_38meio_3">#REF!</definedName>
    <definedName name="_39meio_4">#REF!</definedName>
    <definedName name="_3a_3">#REF!</definedName>
    <definedName name="_40od_1">#REF!</definedName>
    <definedName name="_41od_2">#REF!</definedName>
    <definedName name="_42od_3">#REF!</definedName>
    <definedName name="_43od_4">#REF!</definedName>
    <definedName name="_44of_1">#REF!</definedName>
    <definedName name="_45of_2">#REF!</definedName>
    <definedName name="_46of_3">#REF!</definedName>
    <definedName name="_47of_4">#REF!</definedName>
    <definedName name="_48pdm_1">#REF!</definedName>
    <definedName name="_49pdm_2">#REF!</definedName>
    <definedName name="_4aaa_1">#REF!</definedName>
    <definedName name="_50pdm_3">#REF!</definedName>
    <definedName name="_51pdm_4">#REF!</definedName>
    <definedName name="_52pedra_1">#REF!</definedName>
    <definedName name="_53pedra_2">#REF!</definedName>
    <definedName name="_54pedra_3">#REF!</definedName>
    <definedName name="_55pedra_4">#REF!</definedName>
    <definedName name="_56port_1">#REF!</definedName>
    <definedName name="_57port_2">#REF!</definedName>
    <definedName name="_58port_3">#REF!</definedName>
    <definedName name="_59port_4">#REF!</definedName>
    <definedName name="_5aaa_2">#REF!</definedName>
    <definedName name="_60PREF_1">#REF!</definedName>
    <definedName name="_61PREF_2">#REF!</definedName>
    <definedName name="_62PREF_3">#REF!</definedName>
    <definedName name="_63PREF_4">#REF!</definedName>
    <definedName name="_64rrrrrrrrrrrr_1">#REF!</definedName>
    <definedName name="_65rrrrrrrrrrrr_2">#REF!</definedName>
    <definedName name="_66rrrrrrrrrrrr_3">#REF!</definedName>
    <definedName name="_67rrrrrrrrrrrr_4">#REF!</definedName>
    <definedName name="_68ruas_1">#REF!</definedName>
    <definedName name="_69ruas_2">#REF!</definedName>
    <definedName name="_6aaa_3">#REF!</definedName>
    <definedName name="_70ruas_3">#REF!</definedName>
    <definedName name="_71ruas_4">#REF!</definedName>
    <definedName name="_72se_1">#REF!</definedName>
    <definedName name="_73se_2">#REF!</definedName>
    <definedName name="_74se_3">#REF!</definedName>
    <definedName name="_75se_4">#REF!</definedName>
    <definedName name="_76sx_1">#REF!</definedName>
    <definedName name="_77sx_2">#REF!</definedName>
    <definedName name="_78sx_3">#REF!</definedName>
    <definedName name="_79sx_4">#REF!</definedName>
    <definedName name="_7af_1">#REF!</definedName>
    <definedName name="_80tb100cm_1">#REF!</definedName>
    <definedName name="_81tb100cm_2">#REF!</definedName>
    <definedName name="_82tb100cm_3">#REF!</definedName>
    <definedName name="_83tb100cm_4">#REF!</definedName>
    <definedName name="_84total_1">#REF!</definedName>
    <definedName name="_85total_2">#REF!</definedName>
    <definedName name="_86total_3">#REF!</definedName>
    <definedName name="_87total_4">#REF!</definedName>
    <definedName name="_8af_2">#REF!</definedName>
    <definedName name="_9af_3">#REF!</definedName>
    <definedName name="_ACR10">[1]SERVIÇO!#REF!</definedName>
    <definedName name="_ACR15">[1]SERVIÇO!#REF!</definedName>
    <definedName name="_acr20">[1]SERVIÇO!#REF!</definedName>
    <definedName name="_acr5">[1]SERVIÇO!#REF!</definedName>
    <definedName name="_aga14">#REF!</definedName>
    <definedName name="_aga16">#REF!</definedName>
    <definedName name="_ARQ1">[1]SERVIÇO!#REF!</definedName>
    <definedName name="_asc321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Order1" hidden="1">255</definedName>
    <definedName name="_PL1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QT100">[1]SERVIÇO!#REF!</definedName>
    <definedName name="_QT2">[1]SERVIÇO!#REF!</definedName>
    <definedName name="_QT3">[1]SERVIÇO!#REF!</definedName>
    <definedName name="_QT4">[1]SERVIÇO!#REF!</definedName>
    <definedName name="_QT50">[1]SERVIÇO!#REF!</definedName>
    <definedName name="_QT75">[1]SERVIÇO!#REF!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">[1]SERVIÇO!#REF!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A">AA</definedName>
    <definedName name="aaa">#REF!</definedName>
    <definedName name="AAAAA">#REF!</definedName>
    <definedName name="abebqt">[1]SERVIÇO!#REF!</definedName>
    <definedName name="ACADUC">[1]SERVIÇO!#REF!</definedName>
    <definedName name="ACBEB">[1]SERVIÇO!#REF!</definedName>
    <definedName name="ACBOMB">[1]SERVIÇO!#REF!</definedName>
    <definedName name="AccessDatabase" hidden="1">"D:\Arquivos do excel\Planilha modelo1.mdb"</definedName>
    <definedName name="ACCHAF">[1]SERVIÇO!#REF!</definedName>
    <definedName name="ACDER">[1]SERVIÇO!#REF!</definedName>
    <definedName name="ACDIV">[1]SERVIÇO!#REF!</definedName>
    <definedName name="ACEQP">[1]SERVIÇO!#REF!</definedName>
    <definedName name="ACHAFQT">[1]SERVIÇO!#REF!</definedName>
    <definedName name="ACIDO">#REF!</definedName>
    <definedName name="acl">#REF!</definedName>
    <definedName name="ACMUR">[1]SERVIÇO!#REF!</definedName>
    <definedName name="aço">#REF!</definedName>
    <definedName name="AÇO_CA_50_3_16">#REF!</definedName>
    <definedName name="ACONT2">[1]SERVIÇO!#REF!</definedName>
    <definedName name="ACPIPA">[1]SERVIÇO!#REF!</definedName>
    <definedName name="ACTRANSP">[1]SERVIÇO!#REF!</definedName>
    <definedName name="AD">#REF!</definedName>
    <definedName name="ade">#REF!</definedName>
    <definedName name="ADESIVO_PVC">#REF!</definedName>
    <definedName name="adtimp">#REF!</definedName>
    <definedName name="ADUCQT">[1]SERVIÇO!#REF!</definedName>
    <definedName name="af" localSheetId="3">#REF!</definedName>
    <definedName name="af">#REF!</definedName>
    <definedName name="af_1">#REF!</definedName>
    <definedName name="aff">#REF!</definedName>
    <definedName name="afi">#REF!</definedName>
    <definedName name="afp">#REF!</definedName>
    <definedName name="ag" localSheetId="3">#REF!</definedName>
    <definedName name="ag">#REF!</definedName>
    <definedName name="ag_1">#REF!</definedName>
    <definedName name="agr">#REF!</definedName>
    <definedName name="AGUA_10LT">#REF!</definedName>
    <definedName name="AGUARRAZ">#REF!</definedName>
    <definedName name="AITEM">[1]SERVIÇO!#REF!</definedName>
    <definedName name="AJUDANTE">#REF!</definedName>
    <definedName name="ALIZAR_MAD_LEI">#REF!</definedName>
    <definedName name="ALTA">'[2]PRO-08'!#REF!</definedName>
    <definedName name="ALTADUC">[1]SERVIÇO!#REF!</definedName>
    <definedName name="ALTBOMB">[1]SERVIÇO!#REF!</definedName>
    <definedName name="ALTCAP">[1]SERVIÇO!#REF!</definedName>
    <definedName name="ALTDER">[1]SERVIÇO!#REF!</definedName>
    <definedName name="ALTEQUIP">[1]SERVIÇO!#REF!</definedName>
    <definedName name="ALTIEQP">[1]SERVIÇO!#REF!</definedName>
    <definedName name="ALTMUR">[1]SERVIÇO!#REF!</definedName>
    <definedName name="ALTRES10">[1]SERVIÇO!#REF!</definedName>
    <definedName name="ALTRES15">[1]SERVIÇO!#REF!</definedName>
    <definedName name="ALTRES20">[1]SERVIÇO!#REF!</definedName>
    <definedName name="ALTTRANS">[1]SERVIÇO!#REF!</definedName>
    <definedName name="amarela">#REF!</definedName>
    <definedName name="amc">#REF!</definedName>
    <definedName name="amd">#REF!</definedName>
    <definedName name="ame">#REF!</definedName>
    <definedName name="amm">#REF!</definedName>
    <definedName name="AMONIA">#REF!</definedName>
    <definedName name="anb">#REF!</definedName>
    <definedName name="apc">#REF!</definedName>
    <definedName name="apmfs">#REF!</definedName>
    <definedName name="APRENDIZ">{"total","SUM(total)","YNNNN",FALSE}</definedName>
    <definedName name="AQTEMP1">[1]SERVIÇO!#REF!</definedName>
    <definedName name="AQTEMP2">[1]SERVIÇO!#REF!</definedName>
    <definedName name="ARAME_RECOZIDO">[3]Insumos!$I$22</definedName>
    <definedName name="are">#REF!</definedName>
    <definedName name="AREA">#REF!</definedName>
    <definedName name="ÁREA">#REF!</definedName>
    <definedName name="_xlnm.Print_Area" localSheetId="3">'CPU '!$B$2:$I$29</definedName>
    <definedName name="_xlnm.Print_Area" localSheetId="5">'Det. Encargos Sociais'!$B$2:$E$46</definedName>
    <definedName name="_xlnm.Print_Area" localSheetId="4">'Detalhamento do BDI'!$B$2:$I$37</definedName>
    <definedName name="_xlnm.Print_Area" localSheetId="1">Planilha!$B$1:$J$31</definedName>
    <definedName name="_xlnm.Print_Area" localSheetId="2">'Planilha Unitária'!$B$1:$L$30</definedName>
    <definedName name="_xlnm.Print_Area" localSheetId="0">RESUMO!$B$2:$J$19</definedName>
    <definedName name="Área_impressão_IM">#REF!</definedName>
    <definedName name="AreaTeste">#REF!</definedName>
    <definedName name="AreaTeste2">#REF!</definedName>
    <definedName name="AREIA">#REF!</definedName>
    <definedName name="ARMAÇÃO_CONCRETO">#REF!</definedName>
    <definedName name="ARMADOR">#REF!</definedName>
    <definedName name="ARMARIO_90X60X17_CM">#REF!</definedName>
    <definedName name="ARQ">[1]SERVIÇO!#REF!</definedName>
    <definedName name="ARQERR">[1]SERVIÇO!#REF!</definedName>
    <definedName name="ARQMARC">[1]SERVIÇO!#REF!</definedName>
    <definedName name="ARQPLAN">[1]SERVIÇO!#REF!</definedName>
    <definedName name="ARQT">[1]SERVIÇO!#REF!</definedName>
    <definedName name="ARQTEMP">[1]SERVIÇO!#REF!</definedName>
    <definedName name="ARQTXT">[1]SERVIÇO!#REF!</definedName>
    <definedName name="ARTEMP">[1]SERVIÇO!#REF!</definedName>
    <definedName name="asd">#REF!</definedName>
    <definedName name="Asf">#REF!</definedName>
    <definedName name="ass">[1]SERVIÇO!#REF!</definedName>
    <definedName name="ASSENTO_PLASTICO">#REF!</definedName>
    <definedName name="ATERRO_ARENOSO">#REF!</definedName>
    <definedName name="AUGUSTO">{"total","SUM(total)","YNNNN",FALSE}</definedName>
    <definedName name="AZ">#REF!</definedName>
    <definedName name="azul">#REF!</definedName>
    <definedName name="AZULEGISTA">#REF!</definedName>
    <definedName name="AZULEJO_15X15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liz">#REF!</definedName>
    <definedName name="BALTO" localSheetId="3">#REF!</definedName>
    <definedName name="BALTO">#REF!</definedName>
    <definedName name="BARRO">[3]Insumos!$I$9</definedName>
    <definedName name="BASC10I">#REF!</definedName>
    <definedName name="BASC10P">#REF!</definedName>
    <definedName name="BASC4I">#REF!</definedName>
    <definedName name="BASC4P">#REF!</definedName>
    <definedName name="BASC6I">#REF!</definedName>
    <definedName name="BASC6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#REF!</definedName>
    <definedName name="bebqt">[1]SERVIÇO!#REF!</definedName>
    <definedName name="bet">#REF!</definedName>
    <definedName name="BET5I">#REF!</definedName>
    <definedName name="BET5P">#REF!</definedName>
    <definedName name="BG">#REF!</definedName>
    <definedName name="BGU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omp2">#REF!</definedName>
    <definedName name="BPF">#REF!</definedName>
    <definedName name="BRITA1">#REF!</definedName>
    <definedName name="BVN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IXILHO_MAD_LEI">#REF!</definedName>
    <definedName name="cal">#REF!</definedName>
    <definedName name="calpi">#REF!</definedName>
    <definedName name="camp">#REF!</definedName>
    <definedName name="CARROCI">#REF!</definedName>
    <definedName name="CARROC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BU">#REF!</definedName>
    <definedName name="CBUII">#REF!</definedName>
    <definedName name="CBUQB">#REF!</definedName>
    <definedName name="CBUQc">#REF!</definedName>
    <definedName name="cccc">[4]ORC!#REF!</definedName>
    <definedName name="CCM13I">#REF!</definedName>
    <definedName name="CCM13P">#REF!</definedName>
    <definedName name="CCM20I">#REF!</definedName>
    <definedName name="CCM20P">#REF!</definedName>
    <definedName name="ccp">#REF!</definedName>
    <definedName name="cds">#REF!</definedName>
    <definedName name="cec20x20">#REF!</definedName>
    <definedName name="CélulaInicioPlanilha">#REF!</definedName>
    <definedName name="CélulaResumo">#REF!</definedName>
    <definedName name="cer1\2">#REF!</definedName>
    <definedName name="cer1_2">#REF!</definedName>
    <definedName name="CERAMICA_30X30_PEI_IV">#REF!</definedName>
    <definedName name="CERAMICA_30x30_PEI_V">#REF!</definedName>
    <definedName name="cfd">#REF!</definedName>
    <definedName name="chaf">#REF!</definedName>
    <definedName name="CHAFQT">[1]SERVIÇO!#REF!</definedName>
    <definedName name="cho" localSheetId="3">#REF!</definedName>
    <definedName name="cho">#REF!</definedName>
    <definedName name="cho_1">#REF!</definedName>
    <definedName name="ci" localSheetId="3">#REF!</definedName>
    <definedName name="ci">#REF!</definedName>
    <definedName name="ci_1">#REF!</definedName>
    <definedName name="cib">#REF!</definedName>
    <definedName name="cim">#REF!</definedName>
    <definedName name="CIMENTO">#REF!</definedName>
    <definedName name="CIMENTO_BRANCO">#REF!</definedName>
    <definedName name="CIMENTO_COLA">#REF!</definedName>
    <definedName name="CLIENTE">#REF!</definedName>
    <definedName name="clp">#REF!</definedName>
    <definedName name="clr1\2">#REF!</definedName>
    <definedName name="clr1_2">#REF!</definedName>
    <definedName name="CM9I">#REF!</definedName>
    <definedName name="CM9P">#REF!</definedName>
    <definedName name="COD_ATRIUM" localSheetId="3">#REF!</definedName>
    <definedName name="COD_ATRIUM">#REF!</definedName>
    <definedName name="COD_SINAPI" localSheetId="3">#REF!</definedName>
    <definedName name="COD_SINAPI">#REF!</definedName>
    <definedName name="COLSUB">[1]SERVIÇO!#REF!</definedName>
    <definedName name="comp">#REF!</definedName>
    <definedName name="COMPENSA.PLAST">#REF!</definedName>
    <definedName name="COMPENSADO_RES_10MM">#REF!</definedName>
    <definedName name="COMPENSADO_RES_12MM">#REF!</definedName>
    <definedName name="CONCRETO_18_MPA">#REF!</definedName>
    <definedName name="CONT1">[1]SERVIÇO!#REF!</definedName>
    <definedName name="CONT2">[1]SERVIÇO!#REF!</definedName>
    <definedName name="CONT3">[1]SERVIÇO!#REF!</definedName>
    <definedName name="CONTAIT">[1]SERVIÇO!#REF!</definedName>
    <definedName name="CONTREC">[1]SERVIÇO!#REF!</definedName>
    <definedName name="CONTRES">[1]SERVIÇO!#REF!</definedName>
    <definedName name="CPA">#REF!</definedName>
    <definedName name="CPAF">#REF!</definedName>
    <definedName name="CPU">#REF!</definedName>
    <definedName name="CRG930I">#REF!</definedName>
    <definedName name="CRG930P">#REF!</definedName>
    <definedName name="CRG966I">#REF!</definedName>
    <definedName name="CRG966P">#REF!</definedName>
    <definedName name="CRITERX">[1]SERVIÇO!#REF!</definedName>
    <definedName name="Cronograma">{"total","SUM(total)","YNNNN",FALSE}</definedName>
    <definedName name="CRONOMOD">{"total","SUM(total)","YNNNN",FALSE}</definedName>
    <definedName name="ctfa4">#REF!</definedName>
    <definedName name="ctpvc">#REF!</definedName>
    <definedName name="cumeeira">#REF!</definedName>
    <definedName name="cumeira">#REF!</definedName>
    <definedName name="CV">#REF!</definedName>
    <definedName name="cvb">#REF!</definedName>
    <definedName name="cxcx">#REF!</definedName>
    <definedName name="cxp4x2">#REF!</definedName>
    <definedName name="cxz">#REF!</definedName>
    <definedName name="CZ">#REF!</definedName>
    <definedName name="d">#REF!</definedName>
    <definedName name="D6I">#REF!</definedName>
    <definedName name="D6P">#REF!</definedName>
    <definedName name="D8I">#REF!</definedName>
    <definedName name="D8P">#REF!</definedName>
    <definedName name="DAT">#REF!</definedName>
    <definedName name="DATA">#REF!</definedName>
    <definedName name="Data_Final">#REF!</definedName>
    <definedName name="Data_Início">#REF!</definedName>
    <definedName name="Database">#REF!</definedName>
    <definedName name="DECANEL">#REF!</definedName>
    <definedName name="DERIVQT">[1]SERVIÇO!#REF!</definedName>
    <definedName name="des">#REF!</definedName>
    <definedName name="descnt">#REF!</definedName>
    <definedName name="descont">#REF!</definedName>
    <definedName name="DESFORMA">#REF!</definedName>
    <definedName name="desm">#REF!</definedName>
    <definedName name="DGA">'[2]PRO-08'!#REF!</definedName>
    <definedName name="DIE">#REF!</definedName>
    <definedName name="DIF">#REF!</definedName>
    <definedName name="DIFQT">[1]SERVIÇO!#REF!</definedName>
    <definedName name="DJ">#REF!</definedName>
    <definedName name="DKM">#REF!</definedName>
    <definedName name="DNIT_aprovação">[5]Auxiliar!$K$2:$K$5</definedName>
    <definedName name="dsadf">{"total","SUM(total)","YNNNN",FALSE}</definedName>
    <definedName name="dwg">#REF!</definedName>
    <definedName name="DXS">#REF!</definedName>
    <definedName name="E">#REF!</definedName>
    <definedName name="ECJ">#REF!</definedName>
    <definedName name="ecm">#REF!</definedName>
    <definedName name="eee">NA()</definedName>
    <definedName name="EJ">#REF!</definedName>
    <definedName name="ele">#REF!</definedName>
    <definedName name="ELEMENTO_VAZADO">#REF!</definedName>
    <definedName name="ELETRICISTA">#REF!</definedName>
    <definedName name="elr1\2">#REF!</definedName>
    <definedName name="elr1_2">#REF!</definedName>
    <definedName name="elv50x40">#REF!</definedName>
    <definedName name="EMPRESA">#REF!</definedName>
    <definedName name="enc">#REF!</definedName>
    <definedName name="ENCANADOR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#REF!</definedName>
    <definedName name="ENGATE_STORZ">#REF!</definedName>
    <definedName name="engenc">#REF!</definedName>
    <definedName name="epm2.5">#REF!</definedName>
    <definedName name="EQPOTENC">[1]SERVIÇO!#REF!</definedName>
    <definedName name="ER">NA()</definedName>
    <definedName name="erfer">[4]ORC!#REF!</definedName>
    <definedName name="ESCORA">[3]Insumos!$I$72</definedName>
    <definedName name="esm">#REF!</definedName>
    <definedName name="ESPRGI">#REF!</definedName>
    <definedName name="ESPRGP">#REF!</definedName>
    <definedName name="est">#REF!</definedName>
    <definedName name="est1.5_15">#REF!</definedName>
    <definedName name="EXA">'[2]PRO-08'!#REF!</definedName>
    <definedName name="Excel_BuiltIn__FilterDatabase">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_1">#REF!</definedName>
    <definedName name="Excel_BuiltIn_Print_Area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5_1">#REF!</definedName>
    <definedName name="Excel_BuiltIn_Print_Area_16_1">#REF!</definedName>
    <definedName name="Excel_BuiltIn_Print_Area_17_1">#REF!</definedName>
    <definedName name="Excel_BuiltIn_Print_Area_18_1">#REF!</definedName>
    <definedName name="Excel_BuiltIn_Print_Area_2_1">#REF!</definedName>
    <definedName name="Excel_BuiltIn_Print_Area_2_1_1">NA()</definedName>
    <definedName name="Excel_BuiltIn_Print_Area_20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3">#REF!</definedName>
    <definedName name="Excel_BuiltIn_Print_Area_3_1">#REF!</definedName>
    <definedName name="Excel_BuiltIn_Print_Area_33_1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_1">#REF!</definedName>
    <definedName name="Excel_BuiltIn_Print_Area_7_1">(#REF!,#REF!,#REF!,#REF!,#REF!)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18">#REF!</definedName>
    <definedName name="Excel_BuiltIn_Print_Titles_2_1">#REF!</definedName>
    <definedName name="Excel_BuiltIn_Print_Titles_2_1_1">#REF!,#REF!</definedName>
    <definedName name="Excel_BuiltIn_Print_Titles_20">#REF!</definedName>
    <definedName name="Excel_BuiltIn_Print_Titles_3">NA()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cel_BuiltIn_Print_Titles_8">#REF!</definedName>
    <definedName name="ext">#REF!</definedName>
    <definedName name="Extenso">Extenso</definedName>
    <definedName name="F">[4]ORC!#REF!</definedName>
    <definedName name="FATOR">NA()</definedName>
    <definedName name="fc1a">'[2]PRO-08'!#REF!</definedName>
    <definedName name="FC2A">'[2]PRO-08'!#REF!</definedName>
    <definedName name="FC3A">'[2]PRO-08'!#REF!</definedName>
    <definedName name="fcd">'[6]CPU ATRIUM'!$D:$D</definedName>
    <definedName name="fcm">#REF!</definedName>
    <definedName name="FCRITER">[1]SERVIÇO!#REF!</definedName>
    <definedName name="fda">{"total","SUM(total)","YNNNN",FALSE}</definedName>
    <definedName name="fds">#REF!</definedName>
    <definedName name="fdsa">#REF!</definedName>
    <definedName name="fe">#REF!</definedName>
    <definedName name="fer">#REF!</definedName>
    <definedName name="FFFFFF">#REF!</definedName>
    <definedName name="FGV_alteração">[5]Auxiliar!$J$2:$J$4</definedName>
    <definedName name="FoFo">#REF!</definedName>
    <definedName name="FORMA_MAD_BRANCA">#REF!</definedName>
    <definedName name="Formatação_Amarelo_comCusto">INDIRECT("'Analítico CCUs'!$W$2:$X$"&amp;'[7]Analítico CCUs'!$E$2)</definedName>
    <definedName name="Formatação_Azul">INDIRECT("'Analítico CCUs'!$P$2:$X$"&amp;'[7]Analítico CCUs'!$E$2)</definedName>
    <definedName name="Formatação_Vermelho">INDIRECT("'Analítico CCUs'!$F$2:$N$"&amp;'[7]Analítico CCUs'!$E$2)</definedName>
    <definedName name="fossa">#REF!</definedName>
    <definedName name="Fromatação_Amarelo_semCusto">INDIRECT("'Analítico CCUs'!$P$2:$V$"&amp;'[7]Analítico CCUs'!$E$2)</definedName>
    <definedName name="fsa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G">#REF!</definedName>
    <definedName name="GAS">#REF!</definedName>
    <definedName name="GAS_CARBONICO_6KG">#REF!</definedName>
    <definedName name="gdc">#REF!</definedName>
    <definedName name="GESSO">#REF!</definedName>
    <definedName name="GFD">#REF!</definedName>
    <definedName name="gfg">#REF!</definedName>
    <definedName name="gfv">#REF!</definedName>
    <definedName name="ggm">#REF!</definedName>
    <definedName name="ghb">#REF!</definedName>
    <definedName name="ghj">#REF!</definedName>
    <definedName name="graf">#REF!</definedName>
    <definedName name="GRANITO_AMENDOA">#REF!</definedName>
    <definedName name="GRANITO_CINZA_CORUMBA">#REF!</definedName>
    <definedName name="GRDI">#REF!</definedName>
    <definedName name="GRDP">#REF!</definedName>
    <definedName name="GRI">#REF!</definedName>
    <definedName name="GRP">#REF!</definedName>
    <definedName name="grx">#REF!</definedName>
    <definedName name="GUSTAVO">{"total","SUM(total)","YNNNN",FALSE}</definedName>
    <definedName name="gvc">#REF!</definedName>
    <definedName name="hi">#REF!</definedName>
    <definedName name="hid1_2">#REF!</definedName>
    <definedName name="HJN">#REF!</definedName>
    <definedName name="HOJE">[1]SERVIÇO!#REF!</definedName>
    <definedName name="I">#REF!</definedName>
    <definedName name="IGOL_2">#REF!</definedName>
    <definedName name="IGOLFLEX">#REF!</definedName>
    <definedName name="IM">#REF!</definedName>
    <definedName name="IMPERMEABILIZANTE_SIKA">#REF!</definedName>
    <definedName name="IMPF">[1]SERVIÇO!#REF!</definedName>
    <definedName name="IMPI">[1]SERVIÇO!#REF!</definedName>
    <definedName name="Insumos">'[8]RELAÇÃO - COMPOSIÇÕES E INSUMOS'!$A$7:$D$337</definedName>
    <definedName name="ipf">#REF!</definedName>
    <definedName name="ITEMCONT">[1]SERVIÇO!#REF!</definedName>
    <definedName name="ITEMDER">[1]SERVIÇO!#REF!</definedName>
    <definedName name="ITEMEQP">[1]SERVIÇO!#REF!</definedName>
    <definedName name="ITEMMUR">[1]SERVIÇO!#REF!</definedName>
    <definedName name="ITEMR15">[1]SERVIÇO!#REF!</definedName>
    <definedName name="ITEMR20">[1]SERVIÇO!#REF!</definedName>
    <definedName name="ITEMTRANS">[1]SERVIÇO!#REF!</definedName>
    <definedName name="ITENS">[1]SERVIÇO!#REF!</definedName>
    <definedName name="ITENS0">[1]SERVIÇO!#REF!</definedName>
    <definedName name="ITENS1">[1]SERVIÇO!#REF!</definedName>
    <definedName name="ITENSP">[1]SERVIÇO!#REF!</definedName>
    <definedName name="ITENSPMED">[1]SERVIÇO!#REF!</definedName>
    <definedName name="itus1">#REF!</definedName>
    <definedName name="j">#REF!</definedName>
    <definedName name="jazida5" localSheetId="3">#REF!</definedName>
    <definedName name="jazida5">#REF!</definedName>
    <definedName name="jazida6" localSheetId="3">#REF!</definedName>
    <definedName name="jazida6">#REF!</definedName>
    <definedName name="JJJ">#REF!</definedName>
    <definedName name="jla1\220">#REF!</definedName>
    <definedName name="jla1_220">#REF!</definedName>
    <definedName name="JOAO">#REF!</definedName>
    <definedName name="JRS">#REF!</definedName>
    <definedName name="JUNTA_PLÁSTICA">#REF!</definedName>
    <definedName name="KJH">#REF!</definedName>
    <definedName name="KORODUR">#REF!</definedName>
    <definedName name="LAMBRI_IPÊ">#REF!</definedName>
    <definedName name="LANÇAMENTO_CONCRETO">#REF!</definedName>
    <definedName name="LIGAÇÃO_FLEXIVEL">#REF!</definedName>
    <definedName name="LILASDRENA">#REF!</definedName>
    <definedName name="LIN">[1]SERVIÇO!#REF!</definedName>
    <definedName name="LIQUIDO_PREPARADOR">#REF!</definedName>
    <definedName name="LIQUIDO_SELADOR">[3]Insumos!$I$361</definedName>
    <definedName name="LISTSEL">[1]SERVIÇO!#REF!</definedName>
    <definedName name="LIXA_FERRO">#REF!</definedName>
    <definedName name="LIXA_MADEIRA">[3]Insumos!$I$374</definedName>
    <definedName name="lkj">#REF!</definedName>
    <definedName name="llllllll">[4]ORC!#REF!</definedName>
    <definedName name="lm6_3">#REF!</definedName>
    <definedName name="lnm">#REF!</definedName>
    <definedName name="LOCAB">[1]SERVIÇO!#REF!</definedName>
    <definedName name="LOCAL">[1]SERVIÇO!#REF!</definedName>
    <definedName name="lpb">#REF!</definedName>
    <definedName name="ls" localSheetId="3">#REF!</definedName>
    <definedName name="ls">#REF!</definedName>
    <definedName name="ls_1">#REF!</definedName>
    <definedName name="LSO">#REF!</definedName>
    <definedName name="lub" localSheetId="3">#REF!</definedName>
    <definedName name="lub">#REF!</definedName>
    <definedName name="lub_1">#REF!</definedName>
    <definedName name="lvg12050\1">#REF!</definedName>
    <definedName name="lvg12050_1">#REF!</definedName>
    <definedName name="lvp1\2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NGUEIRA_30_M">#REF!</definedName>
    <definedName name="map">#REF!</definedName>
    <definedName name="MARCAX">[1]SERVIÇO!#REF!</definedName>
    <definedName name="MARCENEIRO">#REF!</definedName>
    <definedName name="MARMORE_BRANCO">#REF!</definedName>
    <definedName name="Mary">{"total","SUM(total)","YNNNN",FALSE}</definedName>
    <definedName name="MASSA_OLEO">#REF!</definedName>
    <definedName name="MASSA_PVA">[3]Insumos!$I$363</definedName>
    <definedName name="MBBI">#REF!</definedName>
    <definedName name="MBBP">#REF!</definedName>
    <definedName name="MBV">#REF!</definedName>
    <definedName name="mdn">#REF!</definedName>
    <definedName name="Medição">#REF!</definedName>
    <definedName name="meio" localSheetId="3">#REF!</definedName>
    <definedName name="meio">#REF!</definedName>
    <definedName name="meio_1">#REF!</definedName>
    <definedName name="MENUBOM">[1]SERVIÇO!#REF!</definedName>
    <definedName name="MENUEQP">[1]SERVIÇO!#REF!</definedName>
    <definedName name="MENUFIM">[1]SERVIÇO!#REF!</definedName>
    <definedName name="MENUMED">[1]SERVIÇO!#REF!</definedName>
    <definedName name="MENUOBRA">[1]SERVIÇO!#REF!</definedName>
    <definedName name="MENUOUT">[1]SERVIÇO!#REF!</definedName>
    <definedName name="MENUOUTRO">[1]SERVIÇO!#REF!</definedName>
    <definedName name="menures">[1]SERVIÇO!#REF!</definedName>
    <definedName name="Mirin">{"total","SUM(total)","YNNNN",FALSE}</definedName>
    <definedName name="MNI">#REF!</definedName>
    <definedName name="MNP">#REF!</definedName>
    <definedName name="MNVI">#REF!</definedName>
    <definedName name="MNVP">#REF!</definedName>
    <definedName name="MOD">{"total","SUM(total)","YNNNN",FALSE}</definedName>
    <definedName name="MODIFICAÇÃO">{"total","SUM(total)","YNNNN",FALSE}</definedName>
    <definedName name="módulo1.Extenso">módulo1.Extenso</definedName>
    <definedName name="mour">#REF!</definedName>
    <definedName name="mpm2.5">#REF!</definedName>
    <definedName name="MS621I">#REF!</definedName>
    <definedName name="MS621P">#REF!</definedName>
    <definedName name="msv">#REF!</definedName>
    <definedName name="MUNCKI">#REF!</definedName>
    <definedName name="MUNCKP">#REF!</definedName>
    <definedName name="MUNICIPIO">[1]SERVIÇO!#REF!</definedName>
    <definedName name="MURBOMB">[1]SERVIÇO!#REF!</definedName>
    <definedName name="NDATA">[1]SERVIÇO!#REF!</definedName>
    <definedName name="niv">#REF!</definedName>
    <definedName name="nome">#REF!</definedName>
    <definedName name="nome_4">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>'[2]PRO-08'!#REF!</definedName>
    <definedName name="NUCOPIAS">[1]SERVIÇO!#REF!</definedName>
    <definedName name="OBRA">[1]SERVIÇO!#REF!</definedName>
    <definedName name="OBRADUPL">[1]SERVIÇO!#REF!</definedName>
    <definedName name="OBRALOC">[1]SERVIÇO!#REF!</definedName>
    <definedName name="OBRASEL">[1]SERVIÇO!#REF!</definedName>
    <definedName name="od" localSheetId="3">#REF!</definedName>
    <definedName name="od">#REF!</definedName>
    <definedName name="od_1">#REF!</definedName>
    <definedName name="odi">#REF!</definedName>
    <definedName name="of" localSheetId="3">#REF!</definedName>
    <definedName name="of">#REF!</definedName>
    <definedName name="of_1">#REF!</definedName>
    <definedName name="ofc">#REF!</definedName>
    <definedName name="ofi">#REF!</definedName>
    <definedName name="OGU">#REF!</definedName>
    <definedName name="OK">#REF!</definedName>
    <definedName name="oli">#REF!</definedName>
    <definedName name="OOO">#REF!</definedName>
    <definedName name="OPA">'[2]PRO-08'!#REF!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41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ar">#REF!</definedName>
    <definedName name="PARAFUSO_PARA_LOUÇA">#REF!</definedName>
    <definedName name="pcf60x210">#REF!</definedName>
    <definedName name="pcf80x200">#REF!</definedName>
    <definedName name="pcf80x210">#REF!</definedName>
    <definedName name="pcfc">#REF!</definedName>
    <definedName name="PDER">[1]SERVIÇO!#REF!</definedName>
    <definedName name="PDIVERS">[1]SERVIÇO!#REF!</definedName>
    <definedName name="pdm" localSheetId="3">#REF!</definedName>
    <definedName name="pdm">#REF!</definedName>
    <definedName name="pdm_1">#REF!</definedName>
    <definedName name="PEÇA_6_X_3_MAD_LEI">#REF!</definedName>
    <definedName name="pedra" localSheetId="3">#REF!</definedName>
    <definedName name="pedra">#REF!</definedName>
    <definedName name="pedra_1">#REF!</definedName>
    <definedName name="PEDRA_PRETA">[3]Insumos!$I$12</definedName>
    <definedName name="PEDREIRO">#REF!</definedName>
    <definedName name="PEMD">[1]SERVIÇO!#REF!</definedName>
    <definedName name="PERNAMANCA">[3]Insumos!$I$71</definedName>
    <definedName name="PERNAMANCA_MAD_LEI">#REF!</definedName>
    <definedName name="pes">#REF!</definedName>
    <definedName name="pesquisa">#REF!</definedName>
    <definedName name="PIEQUIP">[1]SERVIÇO!#REF!</definedName>
    <definedName name="pig">#REF!</definedName>
    <definedName name="PII">#REF!</definedName>
    <definedName name="PINTOR">#REF!</definedName>
    <definedName name="PIP">#REF!</definedName>
    <definedName name="PIPAI">#REF!</definedName>
    <definedName name="PIPAP">#REF!</definedName>
    <definedName name="PL">#REF!</definedName>
    <definedName name="planilha">NA()</definedName>
    <definedName name="planilha_1">NA()</definedName>
    <definedName name="plc">#REF!</definedName>
    <definedName name="plc2.5">#REF!</definedName>
    <definedName name="PMS">#REF!</definedName>
    <definedName name="PMUR">[1]SERVIÇO!#REF!</definedName>
    <definedName name="PO_QUIMICO_4KG">#REF!</definedName>
    <definedName name="pont">#REF!</definedName>
    <definedName name="pontal">#REF!</definedName>
    <definedName name="PONTALETE">#REF!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rt" localSheetId="3">#REF!</definedName>
    <definedName name="port">#REF!</definedName>
    <definedName name="port_1">#REF!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F" localSheetId="3">#REF!</definedName>
    <definedName name="PREF">#REF!</definedName>
    <definedName name="PREF_1">#REF!</definedName>
    <definedName name="pref_4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f">#REF!</definedName>
    <definedName name="prg">#REF!</definedName>
    <definedName name="PROJ">#REF!</definedName>
    <definedName name="prtm">#REF!</definedName>
    <definedName name="PTGERAL">[1]SERVIÇO!#REF!</definedName>
    <definedName name="ptt3x2">#REF!</definedName>
    <definedName name="PVC">#REF!</definedName>
    <definedName name="qgm">#REF!</definedName>
    <definedName name="QQ_2">QQ_2</definedName>
    <definedName name="QTNULO">[1]SERVIÇO!#REF!</definedName>
    <definedName name="QTPADRAO">[1]SERVIÇO!#REF!</definedName>
    <definedName name="QTRES">[1]SERVIÇO!#REF!</definedName>
    <definedName name="QUANT">#REF!</definedName>
    <definedName name="QUANTP">[1]SERVIÇO!#REF!</definedName>
    <definedName name="RARQIMP">[1]SERVIÇO!#REF!</definedName>
    <definedName name="RBV">[9]Teor!$C$3:$C$7</definedName>
    <definedName name="RCA15I">#REF!</definedName>
    <definedName name="RCA15P">#REF!</definedName>
    <definedName name="RCA25I">#REF!</definedName>
    <definedName name="RCA25P">#REF!</definedName>
    <definedName name="rdt13.8">#REF!</definedName>
    <definedName name="rec">#REF!</definedName>
    <definedName name="RECADUC">[1]SERVIÇO!#REF!</definedName>
    <definedName name="Recorder">#REF!</definedName>
    <definedName name="REFERENTE">#REF!</definedName>
    <definedName name="REG">#REF!</definedName>
    <definedName name="REGUA_DUZIA">[3]Insumos!$I$61</definedName>
    <definedName name="REGULA">#REF!</definedName>
    <definedName name="REJUNTE">#REF!</definedName>
    <definedName name="RES">#REF!</definedName>
    <definedName name="RESUMO">RESUMO</definedName>
    <definedName name="RETROI">#REF!</definedName>
    <definedName name="RETROP">#REF!</definedName>
    <definedName name="rgG3_4">#REF!</definedName>
    <definedName name="rgp1\2">#REF!</definedName>
    <definedName name="rgp1_2">#REF!</definedName>
    <definedName name="ridbeb">[1]SERVIÇO!#REF!</definedName>
    <definedName name="RIDCHAF">[1]SERVIÇO!#REF!</definedName>
    <definedName name="ridres05">[1]SERVIÇO!#REF!</definedName>
    <definedName name="RIDRES10">[1]SERVIÇO!#REF!</definedName>
    <definedName name="RIDRES15">[1]SERVIÇO!#REF!</definedName>
    <definedName name="RIPAO">[3]Insumos!$I$61</definedName>
    <definedName name="RIPÃO">#REF!</definedName>
    <definedName name="RIPÃO_COMUM">[3]Insumos!$I$61</definedName>
    <definedName name="RIPÃO_MAD_LEI">#REF!</definedName>
    <definedName name="RLCG11I">#REF!</definedName>
    <definedName name="RLCG11P">#REF!</definedName>
    <definedName name="RLI">#REF!</definedName>
    <definedName name="RLISOI">#REF!</definedName>
    <definedName name="RLISOP">#REF!</definedName>
    <definedName name="RLP">#REF!</definedName>
    <definedName name="RMA">'[2]PRO-08'!#REF!</definedName>
    <definedName name="RODAPE_CINZA_CORUMBA">#REF!</definedName>
    <definedName name="ROMANO">[1]SERVIÇO!#REF!</definedName>
    <definedName name="ROTCOMP">[1]SERVIÇO!#REF!</definedName>
    <definedName name="ROTIMP">[1]SERVIÇO!#REF!</definedName>
    <definedName name="ROTRES">[1]SERVIÇO!#REF!</definedName>
    <definedName name="RPI">#REF!</definedName>
    <definedName name="RPNEUSI">#REF!</definedName>
    <definedName name="RPNEUSP">#REF!</definedName>
    <definedName name="RPP">#REF!</definedName>
    <definedName name="RQTADUC">[1]SERVIÇO!#REF!</definedName>
    <definedName name="rqtbeb">[1]SERVIÇO!#REF!</definedName>
    <definedName name="RQTCHAF">[1]SERVIÇO!#REF!</definedName>
    <definedName name="RQTDERV">[1]SERVIÇO!#REF!</definedName>
    <definedName name="rres05">[1]SERVIÇO!#REF!</definedName>
    <definedName name="RRES10">[1]SERVIÇO!#REF!</definedName>
    <definedName name="RRES15">[1]SERVIÇO!#REF!</definedName>
    <definedName name="RRES20">[1]SERVIÇO!#REF!</definedName>
    <definedName name="RRR">[1]SERVIÇO!#REF!</definedName>
    <definedName name="rrrrrrrrrrrr">#REF!</definedName>
    <definedName name="rrrrrrrrrrrr_1">#REF!</definedName>
    <definedName name="RRTEMP">[1]SERVIÇO!#REF!</definedName>
    <definedName name="RS">#REF!</definedName>
    <definedName name="RSEQ">[1]SERVIÇO!#REF!</definedName>
    <definedName name="RSUBTOT">[1]SERVIÇO!#REF!</definedName>
    <definedName name="rtitbeb">[1]SERVIÇO!#REF!</definedName>
    <definedName name="RTITCHAF">[1]SERVIÇO!#REF!</definedName>
    <definedName name="rtubos">[1]SERVIÇO!#REF!</definedName>
    <definedName name="ruas" localSheetId="3">#REF!</definedName>
    <definedName name="ruas">#REF!</definedName>
    <definedName name="ruas_1">#REF!</definedName>
    <definedName name="s" localSheetId="3">#REF!</definedName>
    <definedName name="s">#REF!</definedName>
    <definedName name="s14_">#REF!</definedName>
    <definedName name="SAL">#REF!</definedName>
    <definedName name="SARRAFO">#REF!</definedName>
    <definedName name="sbg">#REF!</definedName>
    <definedName name="SBTC">#REF!</definedName>
    <definedName name="sd">#REF!</definedName>
    <definedName name="se" localSheetId="3">#REF!</definedName>
    <definedName name="se">#REF!</definedName>
    <definedName name="se_1">#REF!</definedName>
    <definedName name="seat15">#REF!</definedName>
    <definedName name="SEIXO">#REF!</definedName>
    <definedName name="SemanaTerminando">[10]materiais!#REF!</definedName>
    <definedName name="SET">[11]Comp!$E$361:$E$428</definedName>
    <definedName name="SIFÃO_CROMADO">#REF!</definedName>
    <definedName name="sin">#REF!</definedName>
    <definedName name="SISTEM1">[1]SERVIÇO!#REF!</definedName>
    <definedName name="SISTEM2">[1]SERVIÇO!#REF!</definedName>
    <definedName name="SMIN">#REF!</definedName>
    <definedName name="SOLEIRA_CINZA_CORUMBA">#REF!</definedName>
    <definedName name="sollimp">#REF!</definedName>
    <definedName name="SOLU_LIMPADORA">#REF!</definedName>
    <definedName name="srv">#REF!</definedName>
    <definedName name="SSS">[4]ORC!#REF!</definedName>
    <definedName name="SSTEMP">[1]SERVIÇO!#REF!</definedName>
    <definedName name="SUBDER">[1]SERVIÇO!#REF!</definedName>
    <definedName name="SUBDIV">[1]SERVIÇO!#REF!</definedName>
    <definedName name="SUBEQP">[1]SERVIÇO!#REF!</definedName>
    <definedName name="SUBMUR">[1]SERVIÇO!#REF!</definedName>
    <definedName name="sum">#REF!</definedName>
    <definedName name="svt">#REF!</definedName>
    <definedName name="sx" localSheetId="3">#REF!</definedName>
    <definedName name="sx">#REF!</definedName>
    <definedName name="sx_1">#REF!</definedName>
    <definedName name="sxo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ABUA">#REF!</definedName>
    <definedName name="TABUA.METRO">#REF!</definedName>
    <definedName name="TABUA_DUZIA">[3]Insumos!$I$70</definedName>
    <definedName name="TÁBUA_MAD_FORTE">#REF!</definedName>
    <definedName name="TARUGO">#REF!</definedName>
    <definedName name="tb100cm" localSheetId="3">#REF!</definedName>
    <definedName name="tb100cm">#REF!</definedName>
    <definedName name="tb100cm_1">#REF!</definedName>
    <definedName name="tb60cm">#REF!</definedName>
    <definedName name="tb80cm">#REF!</definedName>
    <definedName name="tbv">#REF!</definedName>
    <definedName name="ted">#REF!</definedName>
    <definedName name="telha">NA()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or">[9]Teor!$A$3:$A$7</definedName>
    <definedName name="ter">#REF!</definedName>
    <definedName name="Terraplenagem">Terraplenagem</definedName>
    <definedName name="tes">#REF!</definedName>
    <definedName name="TID">#REF!</definedName>
    <definedName name="TIJOLO_10X20X20">[3]Insumos!$I$28</definedName>
    <definedName name="TIJOLO_6_FUROS">[3]Insumos!$I$28</definedName>
    <definedName name="TINTA_ACRILICA">#REF!</definedName>
    <definedName name="TINTA_ESMALTE">#REF!</definedName>
    <definedName name="TINTA_NOVACOR">#REF!</definedName>
    <definedName name="TINTA_OLEO">[3]Insumos!$I$366</definedName>
    <definedName name="TINTA_PVA">[3]Insumos!$I$365</definedName>
    <definedName name="titbeb">[1]SERVIÇO!#REF!</definedName>
    <definedName name="TITCHAF">[1]SERVIÇO!#REF!</definedName>
    <definedName name="tjc">#REF!</definedName>
    <definedName name="tjf">#REF!</definedName>
    <definedName name="tlc">#REF!</definedName>
    <definedName name="tlf">#REF!</definedName>
    <definedName name="tnp1\2">#REF!</definedName>
    <definedName name="tnp1_2">#REF!</definedName>
    <definedName name="to">#REF!</definedName>
    <definedName name="tof">#REF!</definedName>
    <definedName name="top">#REF!</definedName>
    <definedName name="TOT">#REF!</definedName>
    <definedName name="TOT.P">#REF!</definedName>
    <definedName name="TOT1.P">#REF!</definedName>
    <definedName name="total" localSheetId="3">#REF!</definedName>
    <definedName name="total">#REF!</definedName>
    <definedName name="total_1">#REF!</definedName>
    <definedName name="TOTAL_ADMINISTRATIVO">#REF!</definedName>
    <definedName name="TOTAL_AULA">#REF!</definedName>
    <definedName name="TOTAL_EXTERNA">#REF!</definedName>
    <definedName name="TOTAL_QUADRA">#REF!</definedName>
    <definedName name="TOTAL_RESUMO">NA()</definedName>
    <definedName name="TOTAL_VESTIÁRIO">#REF!</definedName>
    <definedName name="TOTQTS">[1]SERVIÇO!#REF!</definedName>
    <definedName name="tp6_12">#REF!</definedName>
    <definedName name="tp6_16">#REF!</definedName>
    <definedName name="TPI">#REF!</definedName>
    <definedName name="tpl1\2">#REF!</definedName>
    <definedName name="tpl1_2">#REF!</definedName>
    <definedName name="TPM">#REF!</definedName>
    <definedName name="tpmfs">#REF!</definedName>
    <definedName name="TPP">#REF!</definedName>
    <definedName name="trb">#REF!</definedName>
    <definedName name="tre">#REF!</definedName>
    <definedName name="TRTD6I">#REF!</definedName>
    <definedName name="TRTD6P">#REF!</definedName>
    <definedName name="TRTD8I">#REF!</definedName>
    <definedName name="TRTD8P">#REF!</definedName>
    <definedName name="TRTPI">#REF!</definedName>
    <definedName name="TRTPP">#REF!</definedName>
    <definedName name="TT">NA()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T">[1]SERVIÇO!#REF!</definedName>
    <definedName name="Tuboscon">#REF!</definedName>
    <definedName name="tus">#REF!</definedName>
    <definedName name="tuso">#REF!</definedName>
    <definedName name="TXTEQUIP">[1]SERVIÇO!#REF!</definedName>
    <definedName name="TXTMARCA">[1]SERVIÇO!#REF!</definedName>
    <definedName name="TXTMOD">[1]SERVIÇO!#REF!</definedName>
    <definedName name="TXTPOT">[1]SERVIÇO!#REF!</definedName>
    <definedName name="USS">#REF!</definedName>
    <definedName name="V">#REF!</definedName>
    <definedName name="v60120_">#REF!</definedName>
    <definedName name="value_def_array">{"total","SUM(total)","YNNNN",FALSE}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[9]Teor!$B$3:$B$7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bn">#REF!</definedName>
    <definedName name="vcx">#REF!</definedName>
    <definedName name="VEDA_ROSCA">#REF!</definedName>
    <definedName name="verde">#REF!</definedName>
    <definedName name="verdepav">#REF!</definedName>
    <definedName name="VERNIZ_POLIURETANO">#REF!</definedName>
    <definedName name="VII">#REF!</definedName>
    <definedName name="VIP">#REF!</definedName>
    <definedName name="VLR">#REF!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zx">#REF!</definedName>
    <definedName name="w">NA()</definedName>
    <definedName name="WEWRWR">WEWRWR</definedName>
    <definedName name="WITENS">[1]SERVIÇO!#REF!</definedName>
    <definedName name="WNMLOCAL">[1]SERVIÇO!#REF!</definedName>
    <definedName name="WNMMUN">[1]SERVIÇO!#REF!</definedName>
    <definedName name="WNMSERV">[1]SERVIÇO!#REF!</definedName>
    <definedName name="X">#REF!</definedName>
    <definedName name="XALFA">[1]SERVIÇO!#REF!</definedName>
    <definedName name="XC">#REF!</definedName>
    <definedName name="XCVZ">#REF!</definedName>
    <definedName name="XDATA">[1]SERVIÇO!#REF!</definedName>
    <definedName name="XITEM">[1]SERVIÇO!#REF!</definedName>
    <definedName name="XLOC">[1]SERVIÇO!#REF!</definedName>
    <definedName name="xnInforme_quantos_bebedouros____bebqt__if_bebqt__0__xlQt.bebedouros_invalida___ENTER_p_reinformar__xresp__branch_rqtderv">[1]SERVIÇO!#REF!</definedName>
    <definedName name="XNUCOPIAS">[1]SERVIÇO!#REF!</definedName>
    <definedName name="XRESP">[1]SERVIÇO!#REF!</definedName>
    <definedName name="XTITRES">[1]SERVIÇO!#REF!</definedName>
    <definedName name="XXX">#REF!</definedName>
    <definedName name="XXXX">#REF!</definedName>
    <definedName name="xxxxx">#REF!</definedName>
    <definedName name="xxxxxxxxxxxxxx">#REF!</definedName>
    <definedName name="zar">#REF!</definedName>
    <definedName name="ZARCAO">#REF!</definedName>
    <definedName name="ZECA">[1]SERVIÇO!#REF!</definedName>
    <definedName name="z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13" l="1"/>
  <c r="D22" i="113"/>
  <c r="H26" i="113"/>
  <c r="H28" i="113"/>
  <c r="F19" i="113"/>
  <c r="F20" i="113"/>
  <c r="E20" i="113"/>
  <c r="F21" i="113"/>
  <c r="F23" i="113"/>
  <c r="F24" i="113"/>
  <c r="F22" i="113"/>
  <c r="E24" i="113"/>
  <c r="F12" i="113"/>
  <c r="E21" i="113" l="1"/>
  <c r="E22" i="113"/>
  <c r="E23" i="113"/>
  <c r="E25" i="113"/>
  <c r="E13" i="113"/>
  <c r="D13" i="113"/>
  <c r="D12" i="113"/>
  <c r="C11" i="113"/>
  <c r="B11" i="113"/>
  <c r="B12" i="113"/>
  <c r="E12" i="113" l="1"/>
  <c r="C13" i="113" l="1"/>
  <c r="C12" i="113"/>
  <c r="E45" i="105" l="1"/>
  <c r="D45" i="105"/>
  <c r="E41" i="105"/>
  <c r="D41" i="105"/>
  <c r="E34" i="105"/>
  <c r="D34" i="105"/>
  <c r="E22" i="105"/>
  <c r="D22" i="105"/>
  <c r="F13" i="113" l="1"/>
  <c r="E46" i="105" l="1"/>
  <c r="D46" i="105"/>
  <c r="D29" i="104"/>
  <c r="D21" i="104"/>
  <c r="D36" i="104" l="1"/>
  <c r="I16" i="100"/>
  <c r="I17" i="100" s="1"/>
  <c r="I29" i="100"/>
  <c r="D17" i="104"/>
  <c r="G8" i="113" l="1"/>
  <c r="G12" i="113"/>
  <c r="G13" i="113"/>
  <c r="H20" i="113" l="1"/>
  <c r="I20" i="113" s="1"/>
  <c r="H18" i="113"/>
  <c r="I18" i="113" s="1"/>
  <c r="H24" i="113"/>
  <c r="H19" i="113"/>
  <c r="I19" i="113" s="1"/>
  <c r="H27" i="113"/>
  <c r="I27" i="113" s="1"/>
  <c r="I26" i="113"/>
  <c r="H13" i="113"/>
  <c r="I13" i="113" s="1"/>
  <c r="H12" i="113"/>
  <c r="I12" i="113" s="1"/>
  <c r="H14" i="113"/>
  <c r="I14" i="113" s="1"/>
  <c r="H21" i="113"/>
  <c r="H23" i="113"/>
  <c r="I23" i="113" s="1"/>
  <c r="H22" i="113"/>
  <c r="I22" i="113" s="1"/>
  <c r="H17" i="113"/>
  <c r="H25" i="113"/>
  <c r="I25" i="113" l="1"/>
  <c r="I21" i="113"/>
  <c r="I17" i="113"/>
  <c r="I24" i="113"/>
  <c r="I28" i="113"/>
  <c r="I14" i="108"/>
  <c r="I28" i="108"/>
  <c r="I15" i="113"/>
  <c r="I29" i="108" l="1"/>
  <c r="I29" i="113"/>
  <c r="I30" i="113" s="1"/>
  <c r="J18" i="113" l="1"/>
  <c r="J19" i="113"/>
  <c r="J26" i="113"/>
  <c r="J20" i="113"/>
  <c r="J12" i="113"/>
  <c r="J27" i="113"/>
  <c r="J28" i="113"/>
  <c r="J13" i="113"/>
  <c r="J22" i="113"/>
  <c r="J14" i="113"/>
  <c r="J25" i="113"/>
  <c r="J24" i="113"/>
  <c r="J17" i="113"/>
  <c r="J23" i="113"/>
  <c r="I14" i="115"/>
  <c r="J21" i="113"/>
  <c r="J29" i="113"/>
  <c r="J15" i="113"/>
  <c r="J30" i="113"/>
  <c r="J20" i="108"/>
  <c r="J21" i="108"/>
  <c r="J28" i="108"/>
  <c r="J11" i="108"/>
  <c r="J16" i="108"/>
  <c r="J18" i="108"/>
  <c r="J19" i="108"/>
  <c r="J23" i="108"/>
  <c r="J14" i="108"/>
  <c r="J27" i="108"/>
  <c r="J12" i="108"/>
  <c r="J22" i="108"/>
  <c r="J29" i="108"/>
  <c r="J26" i="108"/>
  <c r="J17" i="108"/>
  <c r="J24" i="108"/>
  <c r="J25" i="108"/>
  <c r="J13" i="108"/>
  <c r="I17" i="115" l="1"/>
</calcChain>
</file>

<file path=xl/sharedStrings.xml><?xml version="1.0" encoding="utf-8"?>
<sst xmlns="http://schemas.openxmlformats.org/spreadsheetml/2006/main" count="732" uniqueCount="441">
  <si>
    <t>MINISTÉRIO DA INTEGRAÇÃO E DO DESENVOLVIMENTO REGIONAL - MIDR</t>
  </si>
  <si>
    <t>COMPANHIA DE DESENVOLVIMENTO DOS VALES DO SÃO FRANCISCO E DO PARNAÍBA</t>
  </si>
  <si>
    <t>2ª SUPERINTENDÊNCIA REGIONAL - BOM JESUS DA LAPA/BA.</t>
  </si>
  <si>
    <t>BDI:</t>
  </si>
  <si>
    <t>ITEM</t>
  </si>
  <si>
    <t>DISCRIMINAÇÃO DOS SERVIÇOS</t>
  </si>
  <si>
    <t>UND</t>
  </si>
  <si>
    <t>QUANTIDADE</t>
  </si>
  <si>
    <t>%</t>
  </si>
  <si>
    <t>1.1</t>
  </si>
  <si>
    <t>1.2</t>
  </si>
  <si>
    <t>1.3</t>
  </si>
  <si>
    <t>1.6</t>
  </si>
  <si>
    <t>TOTAL DO ITEM 1</t>
  </si>
  <si>
    <t>2.1</t>
  </si>
  <si>
    <t>2.2</t>
  </si>
  <si>
    <t>2.3</t>
  </si>
  <si>
    <t>2.4</t>
  </si>
  <si>
    <t>2.5</t>
  </si>
  <si>
    <t>TOTAL DO ITEM 2</t>
  </si>
  <si>
    <t>TOTAL GERAL (R$)</t>
  </si>
  <si>
    <t>MINISTÉRIO DA INTEGRAÇÃO E DO DESENVOLVIMENTO REGIONAL</t>
  </si>
  <si>
    <t>m³</t>
  </si>
  <si>
    <t>Código</t>
  </si>
  <si>
    <t>m²</t>
  </si>
  <si>
    <t>PLANILHA COMPOSIÇÕES DE PREÇOS - ADMINISTRAÇÃO LOCAL E PLACA DE OBRAS</t>
  </si>
  <si>
    <t>ENCARGOS SOCIAIS HORISTAS (%):</t>
  </si>
  <si>
    <t>NÃO DESONERADO</t>
  </si>
  <si>
    <t>CPU-01</t>
  </si>
  <si>
    <t>CODEVASF</t>
  </si>
  <si>
    <t>SEM</t>
  </si>
  <si>
    <t>ADMINISTRAÇÃO LOCAL</t>
  </si>
  <si>
    <t>QUANTITATIVO</t>
  </si>
  <si>
    <t>TOTAL (R$)</t>
  </si>
  <si>
    <t>CUSTO total:</t>
  </si>
  <si>
    <t>CPU-02</t>
  </si>
  <si>
    <t>PLACA DE OBRA EM CHAPA DE AÇO GALVANIZADO</t>
  </si>
  <si>
    <t>M²</t>
  </si>
  <si>
    <t>INSUMO</t>
  </si>
  <si>
    <t>COMPOSIÇÃO</t>
  </si>
  <si>
    <t>H</t>
  </si>
  <si>
    <t>M³</t>
  </si>
  <si>
    <t>AREIA MEDIA - POSTO JAZIDA/FORNECEDOR (RETIRADO NA JAZIDA, SEM TRANSPORTE)</t>
  </si>
  <si>
    <t>BETONEIRA CAPACIDADE NOMINAL 400 L, CAPACIDADE DE MISTURA 310 L, MOTOR A DIESEL POTÊNCIA 5,0 HP, SEM CARREGADOR - CHP DIURNO. AF_06/2014</t>
  </si>
  <si>
    <t>CARPINTEIRO DE FORMAS COM ENCARGOS COMPLEMENTARES</t>
  </si>
  <si>
    <t xml:space="preserve">CIMENTO PORTLAND COMPOSTO CP II-32 </t>
  </si>
  <si>
    <t>KG</t>
  </si>
  <si>
    <t>ENCARREGADO GERAL COM ENCARGOS COMPLEMENTARES</t>
  </si>
  <si>
    <t>ENGENHEIRO CIVIL DE OBRA JUNIOR COM ENCARGOS COMPLEMENTARES</t>
  </si>
  <si>
    <t>PEDRA BRITADA N. 2 (19 A 38 MM) POSTO PEDREIRA/FORNECEDOR, SEM FRETE</t>
  </si>
  <si>
    <t>PLACA DE OBRA (PARA CONSTRUCAO CIVIL) EM CHAPA GALVANIZADA *N. 22*, ADESIVADA, DE *2,4 X 1,2* M (SEM POSTES PARA FIXACAO)</t>
  </si>
  <si>
    <t>PONTALETE *7,5 X 7,5* CM EM PINUS, MISTA OU EQUIVALENTE DA REGIAO - BRUTA</t>
  </si>
  <si>
    <t>M</t>
  </si>
  <si>
    <t>PREGO DE ACO POLIDO COM CABECA 18 X 30 (2 3/4 X 10)</t>
  </si>
  <si>
    <t>SARRAFO NAO APARELHADO *2,5 X 7* CM, EM MACARANDUBA, ANGELIM OU EQUIVALENTE DA REGIAO - BRUTA</t>
  </si>
  <si>
    <t>SERVENTE COM ENCARGOS COMPLEMENTARES</t>
  </si>
  <si>
    <t>PLANILHA DE DETALHAMENTO DO BDI</t>
  </si>
  <si>
    <t>OBJETO:</t>
  </si>
  <si>
    <t>MEMÓRIA DE CALCULO DO BDI  DOS SERVIÇOS - NÃO DESONERADO</t>
  </si>
  <si>
    <t>Obras rodoviárias</t>
  </si>
  <si>
    <t>BDI APLICADO NA OBRA (SEM RISCO, SEGURO E GARANTIA)</t>
  </si>
  <si>
    <t>FAIXAS DE ADMISSIBILIDADE DE ACORDO COM O ACORDÃO N. 2622/2013 DO TCU</t>
  </si>
  <si>
    <t xml:space="preserve">DISCRIMINAÇÃO </t>
  </si>
  <si>
    <t>PERC.   (%)</t>
  </si>
  <si>
    <t>MÍNIMO</t>
  </si>
  <si>
    <t>MÉDIO</t>
  </si>
  <si>
    <t>MÁXIMO</t>
  </si>
  <si>
    <t>1.00</t>
  </si>
  <si>
    <t xml:space="preserve"> Despesas Indiretas</t>
  </si>
  <si>
    <t>A1</t>
  </si>
  <si>
    <t>Seguro e Garantia</t>
  </si>
  <si>
    <t>A2</t>
  </si>
  <si>
    <t>Riscos e Imprevistos</t>
  </si>
  <si>
    <t>A3</t>
  </si>
  <si>
    <t>Despesas Financeiras</t>
  </si>
  <si>
    <t>A4</t>
  </si>
  <si>
    <t>Administração Central</t>
  </si>
  <si>
    <t>Total do Grupo A =</t>
  </si>
  <si>
    <t>2.00</t>
  </si>
  <si>
    <t>Benefício</t>
  </si>
  <si>
    <t>B-1</t>
  </si>
  <si>
    <t>LUCRO</t>
  </si>
  <si>
    <t>Total do Grupo B =</t>
  </si>
  <si>
    <t>3.00</t>
  </si>
  <si>
    <t>Impostos</t>
  </si>
  <si>
    <t>CÁLCULO DO ISS</t>
  </si>
  <si>
    <t>C-1</t>
  </si>
  <si>
    <t>PIS / PASEP</t>
  </si>
  <si>
    <t>ALÍQUOTA MUNICIPAL (%)</t>
  </si>
  <si>
    <t>% DE MÃO DE OBRA</t>
  </si>
  <si>
    <t>ALÍQUOTA FINAL (%)</t>
  </si>
  <si>
    <t>C-2</t>
  </si>
  <si>
    <t>COFINS</t>
  </si>
  <si>
    <t>C-3</t>
  </si>
  <si>
    <t>ISS</t>
  </si>
  <si>
    <t>C-4</t>
  </si>
  <si>
    <t>CPRB (Contribuição Previdenciária sobre o Lucro Bruto)</t>
  </si>
  <si>
    <t>Total do Grupo C =</t>
  </si>
  <si>
    <t>Fórmula Para Cálculo do B.D.I</t>
  </si>
  <si>
    <t>BDI =(((1+A4+A1+A2)*(1+A3)*(1+B1))/(1-C))-1</t>
  </si>
  <si>
    <t>Bonificação Sobre Despesas indiretas (B.D.I) =</t>
  </si>
  <si>
    <t>DETALHAMENTO DE ENCARGOS SOCIAIS - HORISTAS E MENSALISTAS (SEM DESONERAÇÃO)</t>
  </si>
  <si>
    <t>DISCRIMINAÇÃO</t>
  </si>
  <si>
    <t>HORISTA</t>
  </si>
  <si>
    <t>MENSALISTA</t>
  </si>
  <si>
    <t>A</t>
  </si>
  <si>
    <t>ENCARGOS SOCIAIS BÁSICOS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</si>
  <si>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</si>
  <si>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</si>
  <si>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</si>
  <si>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</si>
  <si>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</si>
  <si>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</si>
  <si>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</si>
  <si>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</si>
  <si>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</si>
  <si>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 de Trabalho</t>
  </si>
  <si>
    <t>A8</t>
  </si>
  <si>
    <t>FGTS</t>
  </si>
  <si>
    <t>A9</t>
  </si>
  <si>
    <t>SECONCI</t>
  </si>
  <si>
    <t>SUBTOTAL DE “A”:</t>
  </si>
  <si>
    <t>B</t>
  </si>
  <si>
    <t>ENCARGOS SOCIAIS QUE RECEBEM INCIDÊNCIA DE “A”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</si>
  <si>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</si>
  <si>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</si>
  <si>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</si>
  <si>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</si>
  <si>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</si>
  <si>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</si>
  <si>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</si>
  <si>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</si>
  <si>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</si>
  <si>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</si>
  <si>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</si>
  <si>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</si>
  <si>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</si>
  <si>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</si>
  <si>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</si>
  <si>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</si>
  <si>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</si>
  <si>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</si>
  <si>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</si>
  <si>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</si>
  <si>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SUBTOTAL DE “B”:</t>
  </si>
  <si>
    <t>C</t>
  </si>
  <si>
    <t>ENCARGOS SOCIAIS QUE NÃO RECEBEM INCIDÊNCIA DE “A”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</si>
  <si>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</si>
  <si>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</si>
  <si>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</si>
  <si>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</si>
  <si>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</si>
  <si>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</si>
  <si>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</si>
  <si>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</si>
  <si>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</si>
  <si>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</si>
  <si>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SUBTOTAL DE “C”:</t>
  </si>
  <si>
    <t>D</t>
  </si>
  <si>
    <t>REINCIDÊNCIAS DE UM GRUPO SOBRE O OUTRO</t>
  </si>
  <si>
    <t>D1</t>
  </si>
  <si>
    <t>Reincidência de “A” sobre “B”</t>
  </si>
  <si>
    <t>D2</t>
  </si>
  <si>
    <t>Reincidência de Grupo A sobre Aviso Prévio Trabalhado e Reincidência do FGTS sobre Aviso Prévio Indenizado</t>
  </si>
  <si>
    <t>SUBTOTAL DE “D”:</t>
  </si>
  <si>
    <t>TOTAIS DE ENCARGOS SOCIAIS (%):</t>
  </si>
  <si>
    <t>PLANILHA ORÇAMENTÁRIA</t>
  </si>
  <si>
    <t>SERVIÇOS PRELIMINARES</t>
  </si>
  <si>
    <t>m</t>
  </si>
  <si>
    <t>Pedra argamassada com cimento e areia 1:3 - areia e pedra de mão comercial - fornecimento e assentamento</t>
  </si>
  <si>
    <t>1.7</t>
  </si>
  <si>
    <t>2.6</t>
  </si>
  <si>
    <t>2.7</t>
  </si>
  <si>
    <t>und</t>
  </si>
  <si>
    <t>CUSTO UNITÁRIO (SEM BDI)</t>
  </si>
  <si>
    <t>PREÇO UNITÁRIO (COM BDI)</t>
  </si>
  <si>
    <t>PREÇO TOTAL (COM BDI)</t>
  </si>
  <si>
    <t>Custo mensal:</t>
  </si>
  <si>
    <t>ENCARGOS SOCIAIS:</t>
  </si>
  <si>
    <t>kg</t>
  </si>
  <si>
    <t>Armação em aço CA-50 - fornecimento, preparo e colocação.</t>
  </si>
  <si>
    <t xml:space="preserve">                                                               COMPANHIA DE DESENVOLVIMENTO DOS VALES DO SÃO FRANCISCO E DO PARNAÍBA</t>
  </si>
  <si>
    <t xml:space="preserve">                                                             MINISTÉRIO DA INTEGRAÇÃO E DO DESENVOLVIMENTO REGIONAL - MIDR</t>
  </si>
  <si>
    <t xml:space="preserve">                                                                           2ª SUPERINTENDÊNCIA REGIONAL - BOM JESUS DA LAPA/BA.</t>
  </si>
  <si>
    <t>TOTAL DO ITEM 3</t>
  </si>
  <si>
    <t>h</t>
  </si>
  <si>
    <t>un</t>
  </si>
  <si>
    <t>P</t>
  </si>
  <si>
    <t>SINAPI BA</t>
  </si>
  <si>
    <t>Administração Local do Canteiro de Obras</t>
  </si>
  <si>
    <t>CUSTO UNITÁRIO</t>
  </si>
  <si>
    <t>SINAPI 370</t>
  </si>
  <si>
    <t>SINAPI 87445</t>
  </si>
  <si>
    <t>SINAPI 88262</t>
  </si>
  <si>
    <t>SINAPI 1379</t>
  </si>
  <si>
    <t>SINAPI 90776</t>
  </si>
  <si>
    <t>SINAPI 90777</t>
  </si>
  <si>
    <t>SINAPI 4718</t>
  </si>
  <si>
    <t>SINAPI 4813</t>
  </si>
  <si>
    <t>SINAPI 4491</t>
  </si>
  <si>
    <t>SINAPI 5075</t>
  </si>
  <si>
    <t>SINAPI 4417</t>
  </si>
  <si>
    <t>SINAPI 88316</t>
  </si>
  <si>
    <t>PREÇO TOTAL GLOBAL (COM BDI)</t>
  </si>
  <si>
    <t xml:space="preserve">MÊS DE REFERÊNCIA SINAPI-BA: OUTUBRO/2023; SICRO-BA: JULHO/2023 E ORSE: SETEMBRO/2023. </t>
  </si>
  <si>
    <t>Ministério da Integração e do Desenvolvimento Regional - MIDR</t>
  </si>
  <si>
    <t>Companhia de Desenvolvimento dos Vales do São Francisco e do Parnaíba</t>
  </si>
  <si>
    <t>Serviço</t>
  </si>
  <si>
    <t>Valor total</t>
  </si>
  <si>
    <t>SOMA TOTAL</t>
  </si>
  <si>
    <t>OBJETO: CONTRATAÇÃO DE SERVIÇOS COMUNS DE ENGENHARIA PARA EXECUÇÃO DE PASSAGENS MOLHADAS EM MUNICÍPIOS LOCALIZADOS NA ÁREA DE JURISDIÇÃO DA 2ª SUPERINTENDÊNCIA REGIONAL DA CODEVASF, NO ESTADO DA BAHIA.</t>
  </si>
  <si>
    <t>2ª Superintendência Regional</t>
  </si>
  <si>
    <r>
      <t xml:space="preserve">OBJETO: EXECUÇÃO DE OBRAS E SERVIÇOS DE RECUPERAÇÃO E MELHORIAS NA BARRAGEM DE OXUM, LOCALIZADA NO MUNCIPIO DE ILHÉUS </t>
    </r>
    <r>
      <rPr>
        <sz val="10"/>
        <color rgb="FFFFFF00"/>
        <rFont val="Arial"/>
        <family val="2"/>
      </rPr>
      <t>NA ÁREA DE JURISDIÇÃO DA 2ª SUPERINTENDÊNCIA REGIONAL DA CODEVASF, NO ESTADO DA BAHIA.</t>
    </r>
  </si>
  <si>
    <t>Recuperação e Melhorias na Barragem de Oxum</t>
  </si>
  <si>
    <t>OBJETO: EXECUÇÃO DE OBRAS E SERVIÇOS DE RECUPERAÇÃO E MELHORIAS NA BARRAGEM DE OXUM, LOCALIZADA NO MUNCIPIO DE ILHÉUS NA ÁREA DE JURISDIÇÃO DA 2ª SUPERINTENDÊNCIA REGIONAL DA CODEVASF, NO ESTADO DA BAHIA.</t>
  </si>
  <si>
    <t>Forma plana para estruturas, em compensado resinado de 12mm, 02 usos, inclusive escoramento</t>
  </si>
  <si>
    <t>0115/ORSE</t>
  </si>
  <si>
    <t>97161/SINAPI</t>
  </si>
  <si>
    <t>05837/ORSE</t>
  </si>
  <si>
    <t>Assentamento de registro de gaveta em ferro fundido com flanges, diam. = 200mm a 300mm</t>
  </si>
  <si>
    <t>06016/ORSE</t>
  </si>
  <si>
    <t>BARRAGEM DE OXUM</t>
  </si>
  <si>
    <t>2.8</t>
  </si>
  <si>
    <t>2.9</t>
  </si>
  <si>
    <t xml:space="preserve">PLANILHA ORÇAMENTÁRIA </t>
  </si>
  <si>
    <t>Escavação manual de vala ou cava em material de 2ª categoria, profundidade entre 1,50 e 3,00m</t>
  </si>
  <si>
    <t>02500/ORSE</t>
  </si>
  <si>
    <t>Assentamento de tubo de ferro fundido, DN 250 MM</t>
  </si>
  <si>
    <t>Tubo em FoFo, bolsa e flange PN 10, D=250 mm, L= 3,00 metros - fornecimento</t>
  </si>
  <si>
    <t>05651/ORSE</t>
  </si>
  <si>
    <t>Registro gaveta fofo, c/ flanges, cunha borracha, corpo curto e cabeçote, pn 16, tipo euro 23, d= 250mm- fornecimento</t>
  </si>
  <si>
    <t>94965/SINAPI</t>
  </si>
  <si>
    <t>Concreto fck = 25mpa, traço 1:2,3:2,7 (em massa seca de cimento/ areia média/ brita 1) - preparo mecânico com betoneira 400 l</t>
  </si>
  <si>
    <t>Placa de obra em chapa de aço galvanizado (1,0 m *1,5 m)</t>
  </si>
  <si>
    <t>Custo Total (05 meses):</t>
  </si>
  <si>
    <t xml:space="preserve">                                                   GERÊNCIA DE IRRIGAÇÃO E OPERAÇÕES - 2ª/GRI</t>
  </si>
  <si>
    <t>2.10</t>
  </si>
  <si>
    <t>2.11</t>
  </si>
  <si>
    <t>2.12</t>
  </si>
  <si>
    <t>08759/ORSE</t>
  </si>
  <si>
    <t>Limpeza com escavadeira hidraúlica, compreendendo remoção e carga de solos moles, materia orgânica ou entulhos</t>
  </si>
  <si>
    <t>04116/ORSE</t>
  </si>
  <si>
    <t>unxkm</t>
  </si>
  <si>
    <t>100210/SINAPI</t>
  </si>
  <si>
    <t>Transporte horizontal com carrinho de mão, de blocos de pedra</t>
  </si>
  <si>
    <t>92919/SINAPI</t>
  </si>
  <si>
    <t>103800/SINAPI</t>
  </si>
  <si>
    <t>BDI- Material</t>
  </si>
  <si>
    <t>BDI-Serviços</t>
  </si>
  <si>
    <t>MÊS REFERÊNCIA SINAPI-BA: FEVEREIRO/2026; ORSE: FEVEREIRO/2026</t>
  </si>
  <si>
    <t>Barracão fechado porte pequeno para depósito de cimento e almoxarifado (s=38,72 m2) com materiais novos</t>
  </si>
  <si>
    <t>0062/ORSE</t>
  </si>
  <si>
    <t>00062/ORSE</t>
  </si>
  <si>
    <t>Composição de Preço</t>
  </si>
  <si>
    <t>*</t>
  </si>
  <si>
    <t>Descrição da Composição</t>
  </si>
  <si>
    <t>Unid</t>
  </si>
  <si>
    <t>Quant</t>
  </si>
  <si>
    <t>Custo Unit.</t>
  </si>
  <si>
    <t>Custo Total</t>
  </si>
  <si>
    <t>00425/ORSE</t>
  </si>
  <si>
    <t>Cadeado 40mm, Papaiz ou similar</t>
  </si>
  <si>
    <t>00629/ORSE</t>
  </si>
  <si>
    <t>Compensado resinado 10mm - Madeirit ou similar</t>
  </si>
  <si>
    <t>m2</t>
  </si>
  <si>
    <t>00848/ORSE</t>
  </si>
  <si>
    <t>Dobradiça ferro galvanizado 3" x 3" sem aneis</t>
  </si>
  <si>
    <t>01569/ORSE</t>
  </si>
  <si>
    <t>Madeira mista serrada (barrote) 6 x 6cm - 0,0036 m3/m (angelim, louro)</t>
  </si>
  <si>
    <t>01803/ORSE</t>
  </si>
  <si>
    <t>Porta cadeado médio</t>
  </si>
  <si>
    <t>01886/ORSE</t>
  </si>
  <si>
    <t>Prego 1 1/2" x 13 (15 x 18)</t>
  </si>
  <si>
    <t>01213/SINAPI</t>
  </si>
  <si>
    <t>Carpinteiro de formas para concreto (horista)</t>
  </si>
  <si>
    <t>06111/SINAPI</t>
  </si>
  <si>
    <t>Servente de obras (horista)</t>
  </si>
  <si>
    <t>00095/ORSE</t>
  </si>
  <si>
    <t>Concreto simples fabricado na obra, fck=13,5 mpa, lançado e adensado</t>
  </si>
  <si>
    <t>m3</t>
  </si>
  <si>
    <t>00127/ORSE</t>
  </si>
  <si>
    <t>Concreto simples usinado fck=21mpa, bombeado, lançado e adensado em superestrutura</t>
  </si>
  <si>
    <t>00199/ORSE</t>
  </si>
  <si>
    <t>Madeiramento em massaranduba/madeira de lei, peça serrada p/ telha fibrocimento 4mm tipo Vogatex da Eternit ou similar</t>
  </si>
  <si>
    <t>00234/ORSE</t>
  </si>
  <si>
    <t>Telhamento com telha de fibrocimento ondulada esp = 4mm</t>
  </si>
  <si>
    <t>00641/ORSE</t>
  </si>
  <si>
    <t>Ponto de luz em teto ou parede, com eletroduto de pvc flexivel sanfonado aparente Ø 3/4"</t>
  </si>
  <si>
    <t>00773/ORSE</t>
  </si>
  <si>
    <t>Interruptor 01 seção, com caixa pvc 4" x 2", aparente</t>
  </si>
  <si>
    <t>03297/ORSE</t>
  </si>
  <si>
    <t>Ponto de tomada 2p+t, ABNT, de embutir, 10 A, com eletroduto de pvc rígido embutido Ø 3/4", fio rigido 2,5mm² (fio 12), inclusive placa em pvc e aterramento</t>
  </si>
  <si>
    <t>pt</t>
  </si>
  <si>
    <t>03644/ORSE</t>
  </si>
  <si>
    <t>Acabamento de superfície de piso de concreto com desempolamento manual</t>
  </si>
  <si>
    <t>10549/ORSE</t>
  </si>
  <si>
    <t>Encargos Complementares - Servente</t>
  </si>
  <si>
    <t>10551/ORSE</t>
  </si>
  <si>
    <t>Encargos Complementares - Carpinteiro</t>
  </si>
  <si>
    <t>Totais</t>
  </si>
  <si>
    <t>Equipamento</t>
  </si>
  <si>
    <t>Material</t>
  </si>
  <si>
    <t>Mão-de-Obra</t>
  </si>
  <si>
    <t>Enc. Social</t>
  </si>
  <si>
    <t>Terçeiros</t>
  </si>
  <si>
    <t>Valor Total</t>
  </si>
  <si>
    <t>Relação Detalhada de Insumos</t>
  </si>
  <si>
    <t>Descrição do insumo</t>
  </si>
  <si>
    <t>11240/ORSE</t>
  </si>
  <si>
    <t>Alicate com isolamento</t>
  </si>
  <si>
    <t>11241/ORSE</t>
  </si>
  <si>
    <t>Alicate volt-amperimetro</t>
  </si>
  <si>
    <t>00158/ORSE</t>
  </si>
  <si>
    <t>Almoço (Participação do empregador)</t>
  </si>
  <si>
    <t>10585/ORSE</t>
  </si>
  <si>
    <t>Arco de serra</t>
  </si>
  <si>
    <t>00367/SINAPI</t>
  </si>
  <si>
    <t>Areia grossa - posto jazida/fornecedor (retirado na jazida, sem transporte)</t>
  </si>
  <si>
    <t>00378/SINAPI</t>
  </si>
  <si>
    <t>Armador (horista)</t>
  </si>
  <si>
    <t>12893/SINAPI</t>
  </si>
  <si>
    <t>Bota de seguranca com biqueira de aco e colarinho acolchoado</t>
  </si>
  <si>
    <t>par</t>
  </si>
  <si>
    <t>01872/SINAPI</t>
  </si>
  <si>
    <t>Caixa de passagem, em pvc, de 4" x 2", para eletroduto flexivel corrugado</t>
  </si>
  <si>
    <t>12001/SINAPI</t>
  </si>
  <si>
    <t>Caixa octogonal de fundo movel, em pvc, de 4" x 4", para eletroduto flexivel corrugado</t>
  </si>
  <si>
    <t>12894/SINAPI</t>
  </si>
  <si>
    <t>Capa para chuva em pvc com forro de poliester, com capuz (amarela ou azul)</t>
  </si>
  <si>
    <t>12895/SINAPI</t>
  </si>
  <si>
    <t>Capacete de seguranca aba frontal com suspensao de polietileno, sem jugular (classe b)</t>
  </si>
  <si>
    <t>02711/SINAPI</t>
  </si>
  <si>
    <t>Carrinho de mao, em aco, com capacidade de *45 a 65* l / *100* kg, pneu com camara</t>
  </si>
  <si>
    <t>10492/ORSE</t>
  </si>
  <si>
    <t>Cesta Básica</t>
  </si>
  <si>
    <t>10579/ORSE</t>
  </si>
  <si>
    <t>Chave de fenda chata 30 cm</t>
  </si>
  <si>
    <t>11242/ORSE</t>
  </si>
  <si>
    <t>Chave inglesa 12"</t>
  </si>
  <si>
    <t>01379/SINAPI</t>
  </si>
  <si>
    <t>Cimento portland composto cp ii-32</t>
  </si>
  <si>
    <t>04722/ORSE</t>
  </si>
  <si>
    <t>Colher de pedreiro</t>
  </si>
  <si>
    <t>34492/SINAPI</t>
  </si>
  <si>
    <t>Concreto usinado bombeavel, classe de resistencia c20, com brita 0 e 1, slump = 100 +/- 20 mm, exclui servico de bombeamento (nbr 8953)</t>
  </si>
  <si>
    <t>01607/SINAPI</t>
  </si>
  <si>
    <t>Conjunto arruelas de vedacao 5/16" para telha fibrocimento (uma arruela metalica e uma arruela pvc - conicas)</t>
  </si>
  <si>
    <t>cj</t>
  </si>
  <si>
    <t>04174/ORSE</t>
  </si>
  <si>
    <t>Desempenadeira de aço lisa, cabo madeira, ref:143, Atlas ou similar</t>
  </si>
  <si>
    <t>11245/ORSE</t>
  </si>
  <si>
    <t>Desempoladeira de madeira 12x22</t>
  </si>
  <si>
    <t>02436/SINAPI</t>
  </si>
  <si>
    <t>Eletricista (horista)</t>
  </si>
  <si>
    <t>02674/SINAPI</t>
  </si>
  <si>
    <t>Eletroduto de pvc rigido roscavel de 3/4", sem luva</t>
  </si>
  <si>
    <t>02688/SINAPI</t>
  </si>
  <si>
    <t>Eletroduto pvc flexivel corrugado, cor amarela, de 25 mm</t>
  </si>
  <si>
    <t>11246/ORSE</t>
  </si>
  <si>
    <t>Escala métrica de bambú</t>
  </si>
  <si>
    <t>Un</t>
  </si>
  <si>
    <t>S</t>
  </si>
  <si>
    <t>10517/ORSE</t>
  </si>
  <si>
    <t>Exames admissionais/demissionais (checkup)</t>
  </si>
  <si>
    <t>00941/ORSE</t>
  </si>
  <si>
    <t>Fardamento com mangas curta</t>
  </si>
  <si>
    <t>00939/SINAPI</t>
  </si>
  <si>
    <t>Fio de cobre, solido, classe 1, isolacao em pvc/a, antichama bwf-b, 450/750v, secao nominal 2,5 mm2</t>
  </si>
  <si>
    <t>20111/SINAPI</t>
  </si>
  <si>
    <t>Fita isolante adesiva antichama, uso ate 750 v, em rolo de 19 mm x 20 m</t>
  </si>
  <si>
    <t>10578/ORSE</t>
  </si>
  <si>
    <t>Formão grande</t>
  </si>
  <si>
    <t>E</t>
  </si>
  <si>
    <t>11248/ORSE</t>
  </si>
  <si>
    <t>Furadeira e Parafusadeira eletrica Bosch ou Similar profissional</t>
  </si>
  <si>
    <t>01117/ORSE</t>
  </si>
  <si>
    <t>Interruptor embutir 01 seção simples com placa</t>
  </si>
  <si>
    <t>12892/SINAPI</t>
  </si>
  <si>
    <t>Luva raspa de couro, cano curto (punho *7* cm)</t>
  </si>
  <si>
    <t>01567/ORSE</t>
  </si>
  <si>
    <t>Madeira massaranduba serrada (peça) 5cm x 11cm (0,0055 m³/m)</t>
  </si>
  <si>
    <t>04729/ORSE</t>
  </si>
  <si>
    <t>Marreta 1 kg com cabo</t>
  </si>
  <si>
    <t>11264/ORSE</t>
  </si>
  <si>
    <t>Marreta de 1/2 kg com cabo</t>
  </si>
  <si>
    <t>11244/ORSE</t>
  </si>
  <si>
    <t>Martelo com unha</t>
  </si>
  <si>
    <t>11265/ORSE</t>
  </si>
  <si>
    <t>Martelo de borracha com cabo</t>
  </si>
  <si>
    <t>11243/ORSE</t>
  </si>
  <si>
    <t>Martelo sem unha</t>
  </si>
  <si>
    <t>10789/ORSE</t>
  </si>
  <si>
    <t>Nível de bolha de madeira</t>
  </si>
  <si>
    <t>01651/ORSE</t>
  </si>
  <si>
    <t>Óculos branco proteção</t>
  </si>
  <si>
    <t>pr</t>
  </si>
  <si>
    <t>10788/ORSE</t>
  </si>
  <si>
    <t>Pá quadrada</t>
  </si>
  <si>
    <t>04299/SINAPI</t>
  </si>
  <si>
    <t>Parafuso zincado rosca soberba, cabeca sextavada, 5/16" x 110 mm, para fixacao de telha em madeira</t>
  </si>
  <si>
    <t>04721/SINAPI</t>
  </si>
  <si>
    <t>Pedra britada n. 1 (9,5 a 19 mm) posto pedreira/fornecedor, sem frete</t>
  </si>
  <si>
    <t>04718/SINAPI</t>
  </si>
  <si>
    <t>Pedra britada n. 2 (19 a 38 mm) posto pedreira/fornecedor, sem frete</t>
  </si>
  <si>
    <t>04750/SINAPI</t>
  </si>
  <si>
    <t>Pedreiro (horista)</t>
  </si>
  <si>
    <t>10596/ORSE</t>
  </si>
  <si>
    <t>Protetor auricular</t>
  </si>
  <si>
    <t>10599/ORSE</t>
  </si>
  <si>
    <t>Protetor solar fps 30 com 120ml</t>
  </si>
  <si>
    <t>10790/ORSE</t>
  </si>
  <si>
    <t>Prumo de face</t>
  </si>
  <si>
    <t>10761/ORSE</t>
  </si>
  <si>
    <t>Refeição - café da manhã ( café com leite e dois pães com manteiga)</t>
  </si>
  <si>
    <t>10282/ORSE</t>
  </si>
  <si>
    <t>Regua de alumínio c/ 2,00m (para pedreiro)</t>
  </si>
  <si>
    <t>10362/ORSE</t>
  </si>
  <si>
    <t>Seguro de vida e acidente em grupo</t>
  </si>
  <si>
    <t>11249/ORSE</t>
  </si>
  <si>
    <t>Serra circular eletrica portatil</t>
  </si>
  <si>
    <t>11247/ORSE</t>
  </si>
  <si>
    <t>Serra mármore</t>
  </si>
  <si>
    <t>10577/ORSE</t>
  </si>
  <si>
    <t>Serrote 40cm</t>
  </si>
  <si>
    <t>44535/SINAPI</t>
  </si>
  <si>
    <t>Servico de bombeamento de concreto com consumo minimo de 40 m3, (disponibilizacao de bomba), sem o lancamento</t>
  </si>
  <si>
    <t>04728/ORSE</t>
  </si>
  <si>
    <t>Talhadeira chata 10"</t>
  </si>
  <si>
    <t>02193/ORSE</t>
  </si>
  <si>
    <t>Telha fibrocimento ondulada, dim: 2,44 x 0,50m, esp=4 mm, s/ acessorios</t>
  </si>
  <si>
    <t>09096/ORSE</t>
  </si>
  <si>
    <t>Tomada 2p + t, ABNT, de embutir, 10 A, com placa em pvc</t>
  </si>
  <si>
    <t>10586/ORSE</t>
  </si>
  <si>
    <t>Torquesa</t>
  </si>
  <si>
    <t>02378/ORSE</t>
  </si>
  <si>
    <t>Vale transporte</t>
  </si>
  <si>
    <r>
      <t xml:space="preserve">Corrimão em aço inox </t>
    </r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 xml:space="preserve"> = 1 1/2", duplo, h= 90 cm</t>
    </r>
  </si>
  <si>
    <t>2ª SUPERINTENDÊNCIA REGIONAL - GERÊNCIA REGIONAL DE IRRIGAÇÃO E OPERAÇÕES</t>
  </si>
  <si>
    <t>BARRAGEM</t>
  </si>
  <si>
    <t>Corrimão em aço inox Ø = 1 1/2", duplo, h= 90 cm</t>
  </si>
  <si>
    <t>MEMÓRIA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</si>
</sst>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\-??_);_(@_)"/>
    <numFmt numFmtId="166" formatCode="_(* #,##0.00_);_(* \(#,##0.00\);_(* &quot;-&quot;??_);_(@_)"/>
    <numFmt numFmtId="167" formatCode="_-* #,##0.00_-;\-* #,##0.00_-;_-* \-??_-;_-@_-"/>
    <numFmt numFmtId="168" formatCode="0.0000000"/>
    <numFmt numFmtId="169" formatCode="0.0000"/>
    <numFmt numFmtId="170" formatCode="#,##0.0000"/>
    <numFmt numFmtId="171" formatCode="0.000000000"/>
    <numFmt numFmtId="172" formatCode="0.00_);[Red]\(0.00\)"/>
    <numFmt numFmtId="173" formatCode="_-&quot;R$ &quot;* #,##0.00_-;&quot;-R$ &quot;* #,##0.00_-;_-&quot;R$ &quot;* \-??_-;_-@_-"/>
  </numFmts>
  <fonts count="51">
    <font>
      <sz val="10"/>
      <name val="Arial"/>
      <charset val="134"/>
    </font>
    <font>
      <sz val="8"/>
      <name val="Arial"/>
      <family val="2"/>
    </font>
    <font>
      <b/>
      <sz val="12"/>
      <name val="Arial"/>
      <family val="2"/>
    </font>
    <font>
      <b/>
      <sz val="12"/>
      <color rgb="FFFFFF00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rgb="FF006600"/>
      <name val="Arial"/>
      <family val="2"/>
    </font>
    <font>
      <b/>
      <sz val="9"/>
      <name val="Arial"/>
      <family val="2"/>
    </font>
    <font>
      <b/>
      <sz val="11"/>
      <color rgb="FFFFFF00"/>
      <name val="Arial"/>
      <family val="2"/>
    </font>
    <font>
      <sz val="11"/>
      <name val="Arial"/>
      <family val="2"/>
    </font>
    <font>
      <b/>
      <sz val="16"/>
      <color rgb="FFFFFF00"/>
      <name val="Arial"/>
      <family val="2"/>
    </font>
    <font>
      <b/>
      <sz val="16"/>
      <name val="Arial"/>
      <family val="2"/>
    </font>
    <font>
      <b/>
      <sz val="14"/>
      <color rgb="FFFFFF0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9"/>
      <color rgb="FFFFFF00"/>
      <name val="Arial"/>
      <family val="2"/>
    </font>
    <font>
      <b/>
      <sz val="8"/>
      <color theme="1"/>
      <name val="Arial"/>
      <family val="2"/>
    </font>
    <font>
      <b/>
      <strike/>
      <sz val="10"/>
      <name val="Arial"/>
      <family val="2"/>
    </font>
    <font>
      <b/>
      <sz val="11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sz val="10"/>
      <color rgb="FFFFFF0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color rgb="FFFFFF0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6600"/>
      <name val="Arial"/>
      <family val="2"/>
    </font>
    <font>
      <sz val="11"/>
      <color rgb="FF006600"/>
      <name val="Arial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b/>
      <sz val="8"/>
      <color rgb="FF000000"/>
      <name val="Verdana"/>
      <family val="2"/>
    </font>
    <font>
      <b/>
      <sz val="10"/>
      <color rgb="FF000000"/>
      <name val="Verdana"/>
      <family val="2"/>
    </font>
    <font>
      <b/>
      <sz val="11"/>
      <color rgb="FFFF0000"/>
      <name val="Verdana"/>
      <family val="2"/>
    </font>
    <font>
      <sz val="6"/>
      <color rgb="FF000000"/>
      <name val="Verdana"/>
      <family val="2"/>
    </font>
    <font>
      <b/>
      <sz val="10"/>
      <name val="Verdana"/>
      <family val="2"/>
    </font>
    <font>
      <sz val="7"/>
      <color rgb="FF000000"/>
      <name val="Verdana"/>
      <family val="2"/>
    </font>
    <font>
      <b/>
      <sz val="1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8"/>
      </patternFill>
    </fill>
    <fill>
      <patternFill patternType="solid">
        <fgColor rgb="FFFFFFCC"/>
        <bgColor indexed="8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0033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BF5E9"/>
        <bgColor indexed="64"/>
      </patternFill>
    </fill>
    <fill>
      <patternFill patternType="solid">
        <fgColor rgb="FFFFFFFF"/>
        <bgColor indexed="64"/>
      </patternFill>
    </fill>
  </fills>
  <borders count="8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0">
    <xf numFmtId="0" fontId="0" fillId="0" borderId="0"/>
    <xf numFmtId="4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5" fillId="0" borderId="0"/>
    <xf numFmtId="16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0" fontId="30" fillId="0" borderId="0"/>
    <xf numFmtId="0" fontId="26" fillId="0" borderId="0"/>
    <xf numFmtId="0" fontId="27" fillId="0" borderId="0"/>
    <xf numFmtId="0" fontId="30" fillId="0" borderId="0"/>
    <xf numFmtId="0" fontId="11" fillId="0" borderId="0"/>
    <xf numFmtId="0" fontId="28" fillId="0" borderId="0"/>
    <xf numFmtId="0" fontId="27" fillId="0" borderId="0"/>
    <xf numFmtId="0" fontId="29" fillId="0" borderId="0"/>
    <xf numFmtId="165" fontId="30" fillId="0" borderId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8" fillId="0" borderId="0" applyBorder="0" applyProtection="0"/>
    <xf numFmtId="43" fontId="2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73" fontId="28" fillId="0" borderId="0" applyBorder="0" applyProtection="0"/>
    <xf numFmtId="0" fontId="36" fillId="0" borderId="0"/>
    <xf numFmtId="167" fontId="36" fillId="0" borderId="0" applyBorder="0" applyProtection="0"/>
    <xf numFmtId="0" fontId="36" fillId="0" borderId="0"/>
    <xf numFmtId="173" fontId="36" fillId="0" borderId="0" applyBorder="0" applyProtection="0"/>
  </cellStyleXfs>
  <cellXfs count="461">
    <xf numFmtId="0" fontId="0" fillId="0" borderId="0" xfId="0"/>
    <xf numFmtId="0" fontId="10" fillId="3" borderId="15" xfId="0" applyFont="1" applyFill="1" applyBorder="1" applyAlignment="1">
      <alignment horizontal="center" vertical="center" wrapText="1"/>
    </xf>
    <xf numFmtId="0" fontId="11" fillId="0" borderId="0" xfId="11"/>
    <xf numFmtId="0" fontId="3" fillId="3" borderId="14" xfId="7" applyFont="1" applyFill="1" applyBorder="1" applyAlignment="1">
      <alignment vertical="center"/>
    </xf>
    <xf numFmtId="0" fontId="2" fillId="0" borderId="13" xfId="7" applyFont="1" applyBorder="1" applyAlignment="1">
      <alignment vertical="center" wrapText="1"/>
    </xf>
    <xf numFmtId="49" fontId="15" fillId="6" borderId="13" xfId="13" applyNumberFormat="1" applyFont="1" applyFill="1" applyBorder="1" applyAlignment="1">
      <alignment horizontal="center" vertical="center"/>
    </xf>
    <xf numFmtId="0" fontId="16" fillId="0" borderId="0" xfId="13" applyFont="1"/>
    <xf numFmtId="0" fontId="9" fillId="0" borderId="30" xfId="13" applyFont="1" applyBorder="1" applyAlignment="1">
      <alignment horizontal="center" vertical="center"/>
    </xf>
    <xf numFmtId="0" fontId="0" fillId="0" borderId="0" xfId="13" applyFont="1" applyAlignment="1">
      <alignment vertical="center"/>
    </xf>
    <xf numFmtId="166" fontId="5" fillId="0" borderId="4" xfId="13" applyNumberFormat="1" applyFont="1" applyBorder="1" applyAlignment="1">
      <alignment horizontal="center" vertical="center" wrapText="1"/>
    </xf>
    <xf numFmtId="0" fontId="5" fillId="0" borderId="4" xfId="13" applyFont="1" applyBorder="1" applyAlignment="1">
      <alignment horizontal="justify" vertical="center" wrapText="1"/>
    </xf>
    <xf numFmtId="0" fontId="0" fillId="0" borderId="36" xfId="13" applyFont="1" applyBorder="1" applyAlignment="1">
      <alignment horizontal="center" vertical="center"/>
    </xf>
    <xf numFmtId="0" fontId="0" fillId="0" borderId="8" xfId="13" applyFont="1" applyBorder="1" applyAlignment="1">
      <alignment vertical="center"/>
    </xf>
    <xf numFmtId="10" fontId="0" fillId="0" borderId="0" xfId="21" applyNumberFormat="1" applyFont="1" applyBorder="1" applyAlignment="1">
      <alignment horizontal="center" vertical="center"/>
    </xf>
    <xf numFmtId="10" fontId="0" fillId="0" borderId="36" xfId="21" applyNumberFormat="1" applyFont="1" applyFill="1" applyBorder="1" applyAlignment="1" applyProtection="1">
      <alignment horizontal="center" vertical="center"/>
    </xf>
    <xf numFmtId="10" fontId="0" fillId="0" borderId="36" xfId="21" applyNumberFormat="1" applyFont="1" applyBorder="1" applyAlignment="1">
      <alignment horizontal="center" vertical="center"/>
    </xf>
    <xf numFmtId="10" fontId="5" fillId="2" borderId="18" xfId="21" applyNumberFormat="1" applyFont="1" applyFill="1" applyBorder="1" applyAlignment="1">
      <alignment horizontal="center" vertical="center"/>
    </xf>
    <xf numFmtId="10" fontId="5" fillId="0" borderId="0" xfId="21" applyNumberFormat="1" applyFont="1" applyBorder="1" applyAlignment="1">
      <alignment horizontal="center" vertical="center"/>
    </xf>
    <xf numFmtId="10" fontId="0" fillId="0" borderId="30" xfId="21" applyNumberFormat="1" applyFont="1" applyBorder="1" applyAlignment="1">
      <alignment horizontal="center" vertical="center"/>
    </xf>
    <xf numFmtId="10" fontId="0" fillId="0" borderId="4" xfId="21" applyNumberFormat="1" applyFont="1" applyBorder="1" applyAlignment="1">
      <alignment horizontal="center" vertical="center"/>
    </xf>
    <xf numFmtId="10" fontId="5" fillId="0" borderId="0" xfId="21" applyNumberFormat="1" applyFont="1" applyBorder="1" applyAlignment="1">
      <alignment horizontal="center" vertical="center" wrapText="1"/>
    </xf>
    <xf numFmtId="10" fontId="0" fillId="0" borderId="48" xfId="21" applyNumberFormat="1" applyFont="1" applyBorder="1" applyAlignment="1">
      <alignment horizontal="center" vertical="center"/>
    </xf>
    <xf numFmtId="0" fontId="0" fillId="0" borderId="7" xfId="13" applyFont="1" applyBorder="1" applyAlignment="1">
      <alignment vertical="center"/>
    </xf>
    <xf numFmtId="10" fontId="0" fillId="6" borderId="0" xfId="21" applyNumberFormat="1" applyFont="1" applyFill="1" applyBorder="1" applyAlignment="1">
      <alignment vertical="center"/>
    </xf>
    <xf numFmtId="10" fontId="0" fillId="0" borderId="0" xfId="21" applyNumberFormat="1" applyFont="1" applyBorder="1" applyAlignment="1">
      <alignment vertical="center"/>
    </xf>
    <xf numFmtId="166" fontId="5" fillId="0" borderId="13" xfId="13" applyNumberFormat="1" applyFont="1" applyBorder="1" applyAlignment="1">
      <alignment horizontal="center" vertical="center" wrapText="1"/>
    </xf>
    <xf numFmtId="0" fontId="0" fillId="0" borderId="13" xfId="13" applyFont="1" applyBorder="1" applyAlignment="1">
      <alignment horizontal="center" vertical="center"/>
    </xf>
    <xf numFmtId="0" fontId="0" fillId="0" borderId="13" xfId="13" applyFont="1" applyBorder="1" applyAlignment="1">
      <alignment horizontal="right" vertical="center"/>
    </xf>
    <xf numFmtId="164" fontId="19" fillId="0" borderId="0" xfId="21" applyNumberFormat="1" applyFont="1" applyBorder="1" applyAlignment="1">
      <alignment vertical="center"/>
    </xf>
    <xf numFmtId="10" fontId="8" fillId="2" borderId="7" xfId="13" applyNumberFormat="1" applyFont="1" applyFill="1" applyBorder="1" applyAlignment="1">
      <alignment vertical="center"/>
    </xf>
    <xf numFmtId="10" fontId="8" fillId="2" borderId="12" xfId="13" applyNumberFormat="1" applyFont="1" applyFill="1" applyBorder="1" applyAlignment="1">
      <alignment vertical="center"/>
    </xf>
    <xf numFmtId="10" fontId="2" fillId="0" borderId="3" xfId="13" applyNumberFormat="1" applyFont="1" applyBorder="1" applyAlignment="1">
      <alignment vertical="center"/>
    </xf>
    <xf numFmtId="10" fontId="0" fillId="0" borderId="3" xfId="21" applyNumberFormat="1" applyFont="1" applyBorder="1" applyAlignment="1">
      <alignment vertical="center"/>
    </xf>
    <xf numFmtId="0" fontId="30" fillId="0" borderId="0" xfId="7"/>
    <xf numFmtId="0" fontId="16" fillId="0" borderId="52" xfId="13" applyFont="1" applyBorder="1"/>
    <xf numFmtId="0" fontId="9" fillId="0" borderId="18" xfId="13" applyFont="1" applyBorder="1" applyAlignment="1">
      <alignment horizontal="center" vertical="center"/>
    </xf>
    <xf numFmtId="0" fontId="16" fillId="0" borderId="16" xfId="13" applyFont="1" applyBorder="1"/>
    <xf numFmtId="10" fontId="0" fillId="0" borderId="17" xfId="21" applyNumberFormat="1" applyFont="1" applyBorder="1" applyAlignment="1">
      <alignment horizontal="center" vertical="center"/>
    </xf>
    <xf numFmtId="10" fontId="0" fillId="0" borderId="18" xfId="21" applyNumberFormat="1" applyFont="1" applyBorder="1" applyAlignment="1">
      <alignment horizontal="center" vertical="center"/>
    </xf>
    <xf numFmtId="10" fontId="0" fillId="0" borderId="52" xfId="21" applyNumberFormat="1" applyFont="1" applyBorder="1" applyAlignment="1">
      <alignment horizontal="center" vertical="center"/>
    </xf>
    <xf numFmtId="10" fontId="0" fillId="0" borderId="16" xfId="21" applyNumberFormat="1" applyFont="1" applyBorder="1" applyAlignment="1">
      <alignment horizontal="center" vertical="center"/>
    </xf>
    <xf numFmtId="10" fontId="0" fillId="0" borderId="54" xfId="21" applyNumberFormat="1" applyFont="1" applyBorder="1" applyAlignment="1">
      <alignment horizontal="center" vertical="center"/>
    </xf>
    <xf numFmtId="10" fontId="0" fillId="6" borderId="52" xfId="21" applyNumberFormat="1" applyFont="1" applyFill="1" applyBorder="1" applyAlignment="1">
      <alignment vertical="center"/>
    </xf>
    <xf numFmtId="10" fontId="0" fillId="0" borderId="52" xfId="21" applyNumberFormat="1" applyFont="1" applyBorder="1" applyAlignment="1">
      <alignment vertical="center"/>
    </xf>
    <xf numFmtId="10" fontId="0" fillId="0" borderId="22" xfId="21" applyNumberFormat="1" applyFont="1" applyBorder="1" applyAlignment="1">
      <alignment vertical="center"/>
    </xf>
    <xf numFmtId="0" fontId="0" fillId="0" borderId="19" xfId="0" applyBorder="1"/>
    <xf numFmtId="0" fontId="0" fillId="0" borderId="23" xfId="0" applyBorder="1"/>
    <xf numFmtId="0" fontId="0" fillId="0" borderId="13" xfId="0" applyBorder="1"/>
    <xf numFmtId="0" fontId="0" fillId="0" borderId="52" xfId="0" applyBorder="1"/>
    <xf numFmtId="0" fontId="2" fillId="0" borderId="13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5" fillId="0" borderId="13" xfId="6" applyFont="1" applyBorder="1"/>
    <xf numFmtId="0" fontId="21" fillId="7" borderId="36" xfId="14" applyFont="1" applyFill="1" applyBorder="1" applyAlignment="1">
      <alignment horizontal="center" vertical="center" wrapText="1"/>
    </xf>
    <xf numFmtId="0" fontId="21" fillId="7" borderId="8" xfId="14" applyFont="1" applyFill="1" applyBorder="1" applyAlignment="1">
      <alignment horizontal="center" vertical="center" wrapText="1"/>
    </xf>
    <xf numFmtId="0" fontId="21" fillId="7" borderId="8" xfId="14" applyFont="1" applyFill="1" applyBorder="1" applyAlignment="1">
      <alignment horizontal="left" vertical="center" wrapText="1"/>
    </xf>
    <xf numFmtId="169" fontId="21" fillId="7" borderId="8" xfId="4" applyNumberFormat="1" applyFont="1" applyFill="1" applyBorder="1" applyAlignment="1">
      <alignment horizontal="center" vertical="center" wrapText="1"/>
    </xf>
    <xf numFmtId="169" fontId="21" fillId="7" borderId="17" xfId="4" applyNumberFormat="1" applyFont="1" applyFill="1" applyBorder="1" applyAlignment="1">
      <alignment horizontal="center" vertical="center" wrapText="1"/>
    </xf>
    <xf numFmtId="0" fontId="22" fillId="8" borderId="36" xfId="14" applyFont="1" applyFill="1" applyBorder="1" applyAlignment="1">
      <alignment horizontal="center" vertical="center" wrapText="1"/>
    </xf>
    <xf numFmtId="0" fontId="22" fillId="8" borderId="8" xfId="14" applyFont="1" applyFill="1" applyBorder="1" applyAlignment="1">
      <alignment horizontal="center" vertical="center" wrapText="1"/>
    </xf>
    <xf numFmtId="0" fontId="22" fillId="8" borderId="8" xfId="14" applyFont="1" applyFill="1" applyBorder="1" applyAlignment="1">
      <alignment horizontal="left" vertical="center" wrapText="1"/>
    </xf>
    <xf numFmtId="169" fontId="22" fillId="8" borderId="8" xfId="4" applyNumberFormat="1" applyFont="1" applyFill="1" applyBorder="1" applyAlignment="1">
      <alignment horizontal="center" vertical="center" wrapText="1"/>
    </xf>
    <xf numFmtId="44" fontId="22" fillId="8" borderId="17" xfId="1" applyFont="1" applyFill="1" applyBorder="1" applyAlignment="1">
      <alignment horizontal="center" vertical="center" wrapText="1"/>
    </xf>
    <xf numFmtId="44" fontId="6" fillId="2" borderId="17" xfId="1" applyFont="1" applyFill="1" applyBorder="1" applyAlignment="1">
      <alignment horizontal="right" vertical="center"/>
    </xf>
    <xf numFmtId="170" fontId="22" fillId="8" borderId="8" xfId="14" applyNumberFormat="1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33" fillId="0" borderId="22" xfId="23" applyBorder="1" applyAlignment="1">
      <alignment horizontal="justify" vertical="center" wrapText="1"/>
    </xf>
    <xf numFmtId="2" fontId="33" fillId="0" borderId="22" xfId="23" applyNumberFormat="1" applyBorder="1" applyAlignment="1">
      <alignment horizontal="center" vertical="center" wrapText="1"/>
    </xf>
    <xf numFmtId="2" fontId="31" fillId="2" borderId="22" xfId="23" applyNumberFormat="1" applyFont="1" applyFill="1" applyBorder="1" applyAlignment="1">
      <alignment horizontal="center" vertical="center" wrapText="1"/>
    </xf>
    <xf numFmtId="0" fontId="0" fillId="0" borderId="62" xfId="0" applyBorder="1"/>
    <xf numFmtId="0" fontId="0" fillId="0" borderId="63" xfId="0" applyBorder="1"/>
    <xf numFmtId="0" fontId="10" fillId="3" borderId="72" xfId="0" applyFont="1" applyFill="1" applyBorder="1" applyAlignment="1">
      <alignment horizontal="center" vertical="center" wrapText="1"/>
    </xf>
    <xf numFmtId="0" fontId="10" fillId="3" borderId="66" xfId="0" applyFont="1" applyFill="1" applyBorder="1" applyAlignment="1">
      <alignment horizontal="center" vertical="center" wrapText="1"/>
    </xf>
    <xf numFmtId="0" fontId="31" fillId="5" borderId="71" xfId="23" applyFont="1" applyFill="1" applyBorder="1" applyAlignment="1">
      <alignment horizontal="center" vertical="center" wrapText="1"/>
    </xf>
    <xf numFmtId="0" fontId="33" fillId="0" borderId="71" xfId="23" applyBorder="1" applyAlignment="1">
      <alignment horizontal="center" vertical="center" wrapText="1"/>
    </xf>
    <xf numFmtId="2" fontId="33" fillId="0" borderId="66" xfId="23" applyNumberFormat="1" applyBorder="1" applyAlignment="1">
      <alignment horizontal="center" vertical="center" wrapText="1"/>
    </xf>
    <xf numFmtId="2" fontId="31" fillId="2" borderId="66" xfId="23" applyNumberFormat="1" applyFont="1" applyFill="1" applyBorder="1" applyAlignment="1">
      <alignment horizontal="center" vertical="center" wrapText="1"/>
    </xf>
    <xf numFmtId="0" fontId="33" fillId="0" borderId="66" xfId="23" applyBorder="1" applyAlignment="1">
      <alignment horizontal="center" vertical="center" wrapText="1"/>
    </xf>
    <xf numFmtId="0" fontId="31" fillId="2" borderId="66" xfId="23" applyFont="1" applyFill="1" applyBorder="1" applyAlignment="1">
      <alignment horizontal="center" vertical="center" wrapText="1"/>
    </xf>
    <xf numFmtId="44" fontId="5" fillId="12" borderId="8" xfId="1" applyFont="1" applyFill="1" applyBorder="1" applyAlignment="1">
      <alignment horizontal="right" vertical="center"/>
    </xf>
    <xf numFmtId="0" fontId="0" fillId="0" borderId="6" xfId="13" applyFont="1" applyBorder="1" applyAlignment="1">
      <alignment horizontal="center" vertical="center"/>
    </xf>
    <xf numFmtId="10" fontId="5" fillId="10" borderId="14" xfId="2" applyNumberFormat="1" applyFont="1" applyFill="1" applyBorder="1" applyAlignment="1">
      <alignment horizontal="center" vertical="center"/>
    </xf>
    <xf numFmtId="10" fontId="5" fillId="10" borderId="54" xfId="2" applyNumberFormat="1" applyFont="1" applyFill="1" applyBorder="1" applyAlignment="1">
      <alignment horizontal="center" vertical="center"/>
    </xf>
    <xf numFmtId="10" fontId="35" fillId="2" borderId="17" xfId="0" applyNumberFormat="1" applyFont="1" applyFill="1" applyBorder="1" applyAlignment="1">
      <alignment vertical="center"/>
    </xf>
    <xf numFmtId="49" fontId="15" fillId="6" borderId="0" xfId="13" applyNumberFormat="1" applyFont="1" applyFill="1" applyAlignment="1">
      <alignment horizontal="center" vertical="center"/>
    </xf>
    <xf numFmtId="0" fontId="9" fillId="6" borderId="0" xfId="13" applyFont="1" applyFill="1" applyAlignment="1">
      <alignment horizontal="center" vertical="center"/>
    </xf>
    <xf numFmtId="0" fontId="5" fillId="0" borderId="0" xfId="13" applyFont="1" applyAlignment="1">
      <alignment horizontal="justify" vertical="center" wrapText="1"/>
    </xf>
    <xf numFmtId="0" fontId="0" fillId="0" borderId="0" xfId="13" applyFont="1" applyAlignment="1">
      <alignment horizontal="center" vertical="center"/>
    </xf>
    <xf numFmtId="166" fontId="0" fillId="0" borderId="0" xfId="13" applyNumberFormat="1" applyFont="1" applyAlignment="1">
      <alignment vertical="center"/>
    </xf>
    <xf numFmtId="0" fontId="5" fillId="0" borderId="0" xfId="13" applyFont="1" applyAlignment="1">
      <alignment horizontal="center" vertical="center"/>
    </xf>
    <xf numFmtId="0" fontId="0" fillId="0" borderId="0" xfId="13" applyFont="1" applyAlignment="1">
      <alignment horizontal="right" vertical="center"/>
    </xf>
    <xf numFmtId="10" fontId="2" fillId="0" borderId="0" xfId="13" applyNumberFormat="1" applyFont="1" applyAlignment="1">
      <alignment vertical="center"/>
    </xf>
    <xf numFmtId="0" fontId="4" fillId="3" borderId="4" xfId="6" applyFont="1" applyFill="1" applyBorder="1" applyAlignment="1">
      <alignment horizontal="center" vertical="center"/>
    </xf>
    <xf numFmtId="0" fontId="4" fillId="3" borderId="20" xfId="6" applyFont="1" applyFill="1" applyBorder="1" applyAlignment="1">
      <alignment horizontal="center" vertical="center"/>
    </xf>
    <xf numFmtId="10" fontId="5" fillId="12" borderId="17" xfId="2" applyNumberFormat="1" applyFont="1" applyFill="1" applyBorder="1" applyAlignment="1">
      <alignment horizontal="center" vertical="center"/>
    </xf>
    <xf numFmtId="10" fontId="5" fillId="10" borderId="17" xfId="2" applyNumberFormat="1" applyFont="1" applyFill="1" applyBorder="1" applyAlignment="1">
      <alignment horizontal="center" vertical="center"/>
    </xf>
    <xf numFmtId="0" fontId="4" fillId="3" borderId="36" xfId="6" applyFont="1" applyFill="1" applyBorder="1" applyAlignment="1">
      <alignment horizontal="center" vertical="center"/>
    </xf>
    <xf numFmtId="0" fontId="24" fillId="3" borderId="52" xfId="6" applyFont="1" applyFill="1" applyBorder="1" applyAlignment="1">
      <alignment horizontal="center" vertical="center"/>
    </xf>
    <xf numFmtId="0" fontId="0" fillId="0" borderId="21" xfId="0" applyBorder="1"/>
    <xf numFmtId="0" fontId="0" fillId="0" borderId="3" xfId="0" applyBorder="1"/>
    <xf numFmtId="44" fontId="6" fillId="10" borderId="17" xfId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4" fontId="1" fillId="2" borderId="8" xfId="1" applyFont="1" applyFill="1" applyBorder="1" applyAlignment="1">
      <alignment horizontal="center" vertical="center" wrapText="1"/>
    </xf>
    <xf numFmtId="0" fontId="5" fillId="4" borderId="8" xfId="6" applyFont="1" applyFill="1" applyBorder="1" applyAlignment="1">
      <alignment horizontal="left" vertical="center" wrapText="1"/>
    </xf>
    <xf numFmtId="10" fontId="0" fillId="6" borderId="17" xfId="21" applyNumberFormat="1" applyFont="1" applyFill="1" applyBorder="1" applyAlignment="1" applyProtection="1">
      <alignment horizontal="center" vertical="center"/>
      <protection locked="0"/>
    </xf>
    <xf numFmtId="10" fontId="0" fillId="6" borderId="46" xfId="21" applyNumberFormat="1" applyFont="1" applyFill="1" applyBorder="1" applyAlignment="1" applyProtection="1">
      <alignment horizontal="center" vertical="center"/>
      <protection locked="0"/>
    </xf>
    <xf numFmtId="10" fontId="5" fillId="0" borderId="14" xfId="6" applyNumberFormat="1" applyFont="1" applyBorder="1" applyAlignment="1">
      <alignment vertical="center" wrapText="1"/>
    </xf>
    <xf numFmtId="0" fontId="5" fillId="4" borderId="36" xfId="6" applyFont="1" applyFill="1" applyBorder="1" applyAlignment="1">
      <alignment horizontal="center" vertical="center"/>
    </xf>
    <xf numFmtId="0" fontId="6" fillId="4" borderId="8" xfId="6" applyFont="1" applyFill="1" applyBorder="1" applyAlignment="1">
      <alignment horizontal="center" vertical="center" wrapText="1"/>
    </xf>
    <xf numFmtId="0" fontId="5" fillId="4" borderId="8" xfId="6" applyFont="1" applyFill="1" applyBorder="1" applyAlignment="1">
      <alignment horizontal="center" vertical="center"/>
    </xf>
    <xf numFmtId="0" fontId="26" fillId="0" borderId="0" xfId="6" applyFont="1"/>
    <xf numFmtId="4" fontId="26" fillId="0" borderId="0" xfId="6" applyNumberFormat="1" applyFont="1"/>
    <xf numFmtId="4" fontId="26" fillId="0" borderId="0" xfId="6" applyNumberFormat="1" applyFont="1" applyAlignment="1">
      <alignment horizontal="right"/>
    </xf>
    <xf numFmtId="0" fontId="26" fillId="0" borderId="0" xfId="6" applyFont="1" applyAlignment="1">
      <alignment horizontal="center" vertical="center"/>
    </xf>
    <xf numFmtId="0" fontId="26" fillId="0" borderId="0" xfId="6" applyFont="1" applyAlignment="1">
      <alignment vertical="center"/>
    </xf>
    <xf numFmtId="10" fontId="5" fillId="0" borderId="14" xfId="2" applyNumberFormat="1" applyFont="1" applyFill="1" applyBorder="1" applyAlignment="1" applyProtection="1">
      <alignment vertical="center" wrapText="1"/>
    </xf>
    <xf numFmtId="168" fontId="26" fillId="0" borderId="0" xfId="6" applyNumberFormat="1" applyFont="1"/>
    <xf numFmtId="171" fontId="26" fillId="0" borderId="0" xfId="6" applyNumberFormat="1" applyFont="1"/>
    <xf numFmtId="44" fontId="20" fillId="10" borderId="37" xfId="1" applyFont="1" applyFill="1" applyBorder="1" applyAlignment="1">
      <alignment horizontal="right" vertical="center"/>
    </xf>
    <xf numFmtId="0" fontId="26" fillId="0" borderId="19" xfId="6" applyFont="1" applyBorder="1" applyAlignment="1">
      <alignment vertical="center"/>
    </xf>
    <xf numFmtId="0" fontId="26" fillId="0" borderId="23" xfId="6" applyFont="1" applyBorder="1" applyAlignment="1">
      <alignment vertical="center"/>
    </xf>
    <xf numFmtId="44" fontId="20" fillId="10" borderId="49" xfId="1" applyFont="1" applyFill="1" applyBorder="1" applyAlignment="1">
      <alignment horizontal="right" vertical="center"/>
    </xf>
    <xf numFmtId="0" fontId="26" fillId="0" borderId="21" xfId="6" applyFont="1" applyBorder="1" applyAlignment="1">
      <alignment vertical="center"/>
    </xf>
    <xf numFmtId="0" fontId="26" fillId="0" borderId="3" xfId="6" applyFont="1" applyBorder="1" applyAlignment="1">
      <alignment vertical="center"/>
    </xf>
    <xf numFmtId="44" fontId="2" fillId="10" borderId="14" xfId="1" applyFont="1" applyFill="1" applyBorder="1" applyAlignment="1">
      <alignment horizontal="right" vertical="center"/>
    </xf>
    <xf numFmtId="43" fontId="26" fillId="0" borderId="0" xfId="19" applyFont="1" applyAlignment="1">
      <alignment horizontal="center" vertical="center"/>
    </xf>
    <xf numFmtId="43" fontId="26" fillId="0" borderId="0" xfId="6" applyNumberFormat="1" applyFont="1" applyAlignment="1">
      <alignment horizontal="center" vertical="center"/>
    </xf>
    <xf numFmtId="172" fontId="26" fillId="0" borderId="0" xfId="6" applyNumberFormat="1" applyFont="1" applyAlignment="1">
      <alignment horizontal="center" vertical="center"/>
    </xf>
    <xf numFmtId="4" fontId="5" fillId="9" borderId="8" xfId="6" applyNumberFormat="1" applyFont="1" applyFill="1" applyBorder="1" applyAlignment="1">
      <alignment horizontal="center" vertical="center"/>
    </xf>
    <xf numFmtId="2" fontId="5" fillId="9" borderId="8" xfId="6" applyNumberFormat="1" applyFont="1" applyFill="1" applyBorder="1" applyAlignment="1">
      <alignment horizontal="center" vertical="center"/>
    </xf>
    <xf numFmtId="2" fontId="5" fillId="9" borderId="8" xfId="2" applyNumberFormat="1" applyFont="1" applyFill="1" applyBorder="1" applyAlignment="1">
      <alignment horizontal="center" vertical="center"/>
    </xf>
    <xf numFmtId="0" fontId="5" fillId="10" borderId="14" xfId="6" applyFont="1" applyFill="1" applyBorder="1" applyAlignment="1">
      <alignment horizontal="center" vertical="center"/>
    </xf>
    <xf numFmtId="0" fontId="6" fillId="10" borderId="48" xfId="6" applyFont="1" applyFill="1" applyBorder="1" applyAlignment="1">
      <alignment horizontal="center" vertical="center"/>
    </xf>
    <xf numFmtId="0" fontId="6" fillId="10" borderId="55" xfId="6" applyFont="1" applyFill="1" applyBorder="1" applyAlignment="1">
      <alignment horizontal="center" vertical="center"/>
    </xf>
    <xf numFmtId="0" fontId="6" fillId="11" borderId="55" xfId="0" applyFont="1" applyFill="1" applyBorder="1" applyAlignment="1">
      <alignment horizontal="center" vertical="center" wrapText="1"/>
    </xf>
    <xf numFmtId="0" fontId="6" fillId="10" borderId="54" xfId="6" applyFont="1" applyFill="1" applyBorder="1" applyAlignment="1">
      <alignment horizontal="center" vertical="center"/>
    </xf>
    <xf numFmtId="4" fontId="6" fillId="10" borderId="55" xfId="6" applyNumberFormat="1" applyFont="1" applyFill="1" applyBorder="1" applyAlignment="1">
      <alignment horizontal="center" vertical="center"/>
    </xf>
    <xf numFmtId="0" fontId="26" fillId="14" borderId="14" xfId="6" applyFont="1" applyFill="1" applyBorder="1" applyAlignment="1">
      <alignment horizontal="left" vertical="center" wrapText="1"/>
    </xf>
    <xf numFmtId="10" fontId="5" fillId="9" borderId="5" xfId="2" applyNumberFormat="1" applyFont="1" applyFill="1" applyBorder="1" applyAlignment="1">
      <alignment horizontal="center" vertical="center"/>
    </xf>
    <xf numFmtId="9" fontId="5" fillId="9" borderId="5" xfId="2" applyFont="1" applyFill="1" applyBorder="1" applyAlignment="1">
      <alignment horizontal="center" vertical="center"/>
    </xf>
    <xf numFmtId="44" fontId="5" fillId="4" borderId="8" xfId="1" applyFont="1" applyFill="1" applyBorder="1" applyAlignment="1">
      <alignment horizontal="right" vertical="center"/>
    </xf>
    <xf numFmtId="0" fontId="0" fillId="6" borderId="19" xfId="0" applyFill="1" applyBorder="1" applyAlignment="1">
      <alignment vertical="center"/>
    </xf>
    <xf numFmtId="0" fontId="0" fillId="6" borderId="23" xfId="0" applyFill="1" applyBorder="1" applyAlignment="1">
      <alignment vertical="center"/>
    </xf>
    <xf numFmtId="44" fontId="0" fillId="6" borderId="23" xfId="1" applyFont="1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6" borderId="21" xfId="0" applyFill="1" applyBorder="1" applyAlignment="1">
      <alignment vertical="center"/>
    </xf>
    <xf numFmtId="0" fontId="16" fillId="6" borderId="3" xfId="0" applyFont="1" applyFill="1" applyBorder="1" applyAlignment="1">
      <alignment vertical="center"/>
    </xf>
    <xf numFmtId="44" fontId="16" fillId="6" borderId="3" xfId="1" applyFont="1" applyFill="1" applyBorder="1" applyAlignment="1">
      <alignment vertical="center"/>
    </xf>
    <xf numFmtId="44" fontId="16" fillId="6" borderId="14" xfId="1" applyFont="1" applyFill="1" applyBorder="1" applyAlignment="1">
      <alignment vertical="center"/>
    </xf>
    <xf numFmtId="44" fontId="10" fillId="3" borderId="14" xfId="1" applyFont="1" applyFill="1" applyBorder="1" applyAlignment="1">
      <alignment horizontal="center" vertical="center"/>
    </xf>
    <xf numFmtId="44" fontId="0" fillId="6" borderId="0" xfId="1" applyFont="1" applyFill="1" applyBorder="1" applyAlignment="1">
      <alignment vertical="center"/>
    </xf>
    <xf numFmtId="44" fontId="16" fillId="6" borderId="0" xfId="1" applyFont="1" applyFill="1" applyBorder="1" applyAlignment="1">
      <alignment vertical="center"/>
    </xf>
    <xf numFmtId="44" fontId="0" fillId="6" borderId="20" xfId="1" applyFont="1" applyFill="1" applyBorder="1" applyAlignment="1">
      <alignment vertical="center"/>
    </xf>
    <xf numFmtId="0" fontId="0" fillId="6" borderId="0" xfId="0" applyFill="1" applyAlignment="1">
      <alignment vertical="center"/>
    </xf>
    <xf numFmtId="44" fontId="0" fillId="6" borderId="52" xfId="1" applyFont="1" applyFill="1" applyBorder="1" applyAlignment="1">
      <alignment vertical="center"/>
    </xf>
    <xf numFmtId="44" fontId="16" fillId="6" borderId="52" xfId="1" applyFont="1" applyFill="1" applyBorder="1" applyAlignment="1">
      <alignment vertical="center"/>
    </xf>
    <xf numFmtId="0" fontId="16" fillId="6" borderId="0" xfId="0" applyFont="1" applyFill="1" applyAlignment="1">
      <alignment vertical="center"/>
    </xf>
    <xf numFmtId="44" fontId="16" fillId="6" borderId="22" xfId="1" applyFont="1" applyFill="1" applyBorder="1" applyAlignment="1">
      <alignment vertical="center"/>
    </xf>
    <xf numFmtId="2" fontId="40" fillId="13" borderId="73" xfId="2" applyNumberFormat="1" applyFont="1" applyFill="1" applyBorder="1" applyAlignment="1">
      <alignment horizontal="center" vertical="center" wrapText="1"/>
    </xf>
    <xf numFmtId="2" fontId="40" fillId="13" borderId="70" xfId="2" applyNumberFormat="1" applyFont="1" applyFill="1" applyBorder="1" applyAlignment="1">
      <alignment horizontal="center" vertical="center" wrapText="1"/>
    </xf>
    <xf numFmtId="44" fontId="20" fillId="10" borderId="3" xfId="1" applyFont="1" applyFill="1" applyBorder="1" applyAlignment="1">
      <alignment horizontal="right" vertical="center"/>
    </xf>
    <xf numFmtId="10" fontId="5" fillId="10" borderId="29" xfId="2" applyNumberFormat="1" applyFont="1" applyFill="1" applyBorder="1" applyAlignment="1">
      <alignment horizontal="center" vertical="center"/>
    </xf>
    <xf numFmtId="0" fontId="5" fillId="4" borderId="4" xfId="6" applyFont="1" applyFill="1" applyBorder="1" applyAlignment="1">
      <alignment horizontal="center" vertical="center"/>
    </xf>
    <xf numFmtId="0" fontId="6" fillId="4" borderId="5" xfId="6" applyFont="1" applyFill="1" applyBorder="1" applyAlignment="1">
      <alignment horizontal="center" vertical="center" wrapText="1"/>
    </xf>
    <xf numFmtId="0" fontId="5" fillId="4" borderId="5" xfId="6" applyFont="1" applyFill="1" applyBorder="1" applyAlignment="1">
      <alignment horizontal="left" vertical="center" wrapText="1"/>
    </xf>
    <xf numFmtId="0" fontId="5" fillId="4" borderId="5" xfId="6" applyFont="1" applyFill="1" applyBorder="1" applyAlignment="1">
      <alignment horizontal="center" vertical="center"/>
    </xf>
    <xf numFmtId="44" fontId="5" fillId="4" borderId="5" xfId="1" applyFont="1" applyFill="1" applyBorder="1" applyAlignment="1">
      <alignment horizontal="right" vertical="center"/>
    </xf>
    <xf numFmtId="10" fontId="5" fillId="12" borderId="16" xfId="2" applyNumberFormat="1" applyFont="1" applyFill="1" applyBorder="1" applyAlignment="1">
      <alignment horizontal="center" vertical="center"/>
    </xf>
    <xf numFmtId="44" fontId="5" fillId="4" borderId="74" xfId="1" applyFont="1" applyFill="1" applyBorder="1" applyAlignment="1">
      <alignment horizontal="right" vertical="center"/>
    </xf>
    <xf numFmtId="10" fontId="5" fillId="12" borderId="18" xfId="2" applyNumberFormat="1" applyFont="1" applyFill="1" applyBorder="1" applyAlignment="1">
      <alignment horizontal="center" vertical="center"/>
    </xf>
    <xf numFmtId="4" fontId="5" fillId="4" borderId="8" xfId="6" applyNumberFormat="1" applyFont="1" applyFill="1" applyBorder="1" applyAlignment="1">
      <alignment horizontal="center" vertical="center"/>
    </xf>
    <xf numFmtId="0" fontId="5" fillId="4" borderId="30" xfId="6" applyFont="1" applyFill="1" applyBorder="1" applyAlignment="1">
      <alignment horizontal="center" vertical="center"/>
    </xf>
    <xf numFmtId="4" fontId="5" fillId="4" borderId="5" xfId="6" applyNumberFormat="1" applyFont="1" applyFill="1" applyBorder="1" applyAlignment="1">
      <alignment horizontal="center" vertical="center"/>
    </xf>
    <xf numFmtId="44" fontId="20" fillId="10" borderId="79" xfId="1" applyFont="1" applyFill="1" applyBorder="1" applyAlignment="1">
      <alignment horizontal="right" vertical="center"/>
    </xf>
    <xf numFmtId="10" fontId="5" fillId="10" borderId="47" xfId="2" applyNumberFormat="1" applyFont="1" applyFill="1" applyBorder="1" applyAlignment="1">
      <alignment horizontal="center" vertical="center"/>
    </xf>
    <xf numFmtId="44" fontId="40" fillId="2" borderId="15" xfId="1" applyFont="1" applyFill="1" applyBorder="1" applyAlignment="1">
      <alignment vertical="center"/>
    </xf>
    <xf numFmtId="44" fontId="40" fillId="2" borderId="1" xfId="1" applyFont="1" applyFill="1" applyBorder="1" applyAlignment="1">
      <alignment vertical="center"/>
    </xf>
    <xf numFmtId="44" fontId="40" fillId="2" borderId="2" xfId="1" applyFont="1" applyFill="1" applyBorder="1" applyAlignment="1">
      <alignment vertical="center"/>
    </xf>
    <xf numFmtId="1" fontId="40" fillId="2" borderId="2" xfId="1" applyNumberFormat="1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vertical="center"/>
    </xf>
    <xf numFmtId="1" fontId="40" fillId="2" borderId="2" xfId="0" applyNumberFormat="1" applyFont="1" applyFill="1" applyBorder="1" applyAlignment="1">
      <alignment horizontal="center" vertical="center"/>
    </xf>
    <xf numFmtId="0" fontId="41" fillId="2" borderId="15" xfId="0" applyFont="1" applyFill="1" applyBorder="1" applyAlignment="1">
      <alignment vertical="center"/>
    </xf>
    <xf numFmtId="0" fontId="3" fillId="3" borderId="24" xfId="6" applyFont="1" applyFill="1" applyBorder="1" applyAlignment="1">
      <alignment horizontal="center" vertical="center"/>
    </xf>
    <xf numFmtId="0" fontId="3" fillId="3" borderId="6" xfId="6" applyFont="1" applyFill="1" applyBorder="1" applyAlignment="1">
      <alignment horizontal="center" vertical="center"/>
    </xf>
    <xf numFmtId="0" fontId="5" fillId="4" borderId="74" xfId="8" applyFont="1" applyFill="1" applyBorder="1" applyAlignment="1">
      <alignment horizontal="center" vertical="center"/>
    </xf>
    <xf numFmtId="4" fontId="5" fillId="4" borderId="74" xfId="8" applyNumberFormat="1" applyFont="1" applyFill="1" applyBorder="1" applyAlignment="1">
      <alignment horizontal="center" vertical="center"/>
    </xf>
    <xf numFmtId="0" fontId="6" fillId="4" borderId="8" xfId="8" applyFont="1" applyFill="1" applyBorder="1" applyAlignment="1">
      <alignment horizontal="center" vertical="center" wrapText="1"/>
    </xf>
    <xf numFmtId="0" fontId="5" fillId="4" borderId="8" xfId="8" applyFont="1" applyFill="1" applyBorder="1" applyAlignment="1">
      <alignment horizontal="center" vertical="center"/>
    </xf>
    <xf numFmtId="4" fontId="5" fillId="4" borderId="8" xfId="8" applyNumberFormat="1" applyFont="1" applyFill="1" applyBorder="1" applyAlignment="1">
      <alignment horizontal="center" vertical="center"/>
    </xf>
    <xf numFmtId="44" fontId="23" fillId="10" borderId="14" xfId="1" applyFont="1" applyFill="1" applyBorder="1" applyAlignment="1">
      <alignment horizontal="right" vertical="center"/>
    </xf>
    <xf numFmtId="0" fontId="42" fillId="16" borderId="8" xfId="0" applyFont="1" applyFill="1" applyBorder="1" applyAlignment="1">
      <alignment horizontal="center" vertical="center" wrapText="1"/>
    </xf>
    <xf numFmtId="0" fontId="42" fillId="16" borderId="8" xfId="0" applyFont="1" applyFill="1" applyBorder="1" applyAlignment="1">
      <alignment horizontal="right" vertical="center" wrapText="1"/>
    </xf>
    <xf numFmtId="0" fontId="43" fillId="15" borderId="8" xfId="0" applyFont="1" applyFill="1" applyBorder="1" applyAlignment="1">
      <alignment horizontal="center" vertical="center" wrapText="1"/>
    </xf>
    <xf numFmtId="0" fontId="0" fillId="0" borderId="37" xfId="0" applyBorder="1"/>
    <xf numFmtId="0" fontId="0" fillId="0" borderId="5" xfId="0" applyBorder="1"/>
    <xf numFmtId="0" fontId="0" fillId="0" borderId="16" xfId="0" applyBorder="1"/>
    <xf numFmtId="0" fontId="43" fillId="15" borderId="13" xfId="0" applyFont="1" applyFill="1" applyBorder="1" applyAlignment="1">
      <alignment horizontal="center" vertical="center" wrapText="1"/>
    </xf>
    <xf numFmtId="0" fontId="43" fillId="15" borderId="0" xfId="0" applyFont="1" applyFill="1" applyAlignment="1">
      <alignment horizontal="center" vertical="center" wrapText="1"/>
    </xf>
    <xf numFmtId="0" fontId="43" fillId="15" borderId="52" xfId="0" applyFont="1" applyFill="1" applyBorder="1" applyAlignment="1">
      <alignment horizontal="center" vertical="center" wrapText="1"/>
    </xf>
    <xf numFmtId="0" fontId="42" fillId="16" borderId="13" xfId="0" applyFont="1" applyFill="1" applyBorder="1" applyAlignment="1">
      <alignment horizontal="center" vertical="center" wrapText="1"/>
    </xf>
    <xf numFmtId="0" fontId="42" fillId="16" borderId="0" xfId="0" applyFont="1" applyFill="1" applyAlignment="1">
      <alignment horizontal="center" vertical="center" wrapText="1"/>
    </xf>
    <xf numFmtId="0" fontId="42" fillId="16" borderId="0" xfId="0" applyFont="1" applyFill="1" applyAlignment="1">
      <alignment horizontal="right" vertical="center" wrapText="1"/>
    </xf>
    <xf numFmtId="0" fontId="42" fillId="16" borderId="52" xfId="0" applyFont="1" applyFill="1" applyBorder="1" applyAlignment="1">
      <alignment horizontal="right" vertical="center" wrapText="1"/>
    </xf>
    <xf numFmtId="4" fontId="42" fillId="16" borderId="52" xfId="0" applyNumberFormat="1" applyFont="1" applyFill="1" applyBorder="1" applyAlignment="1">
      <alignment horizontal="right" vertical="center" wrapText="1"/>
    </xf>
    <xf numFmtId="0" fontId="43" fillId="15" borderId="36" xfId="0" applyFont="1" applyFill="1" applyBorder="1" applyAlignment="1">
      <alignment horizontal="center" vertical="center" wrapText="1"/>
    </xf>
    <xf numFmtId="0" fontId="43" fillId="15" borderId="17" xfId="0" applyFont="1" applyFill="1" applyBorder="1" applyAlignment="1">
      <alignment horizontal="center" vertical="center" wrapText="1"/>
    </xf>
    <xf numFmtId="0" fontId="42" fillId="16" borderId="36" xfId="0" applyFont="1" applyFill="1" applyBorder="1" applyAlignment="1">
      <alignment horizontal="center" vertical="center" wrapText="1"/>
    </xf>
    <xf numFmtId="0" fontId="42" fillId="16" borderId="17" xfId="0" applyFont="1" applyFill="1" applyBorder="1" applyAlignment="1">
      <alignment horizontal="right" vertical="center" wrapText="1"/>
    </xf>
    <xf numFmtId="4" fontId="42" fillId="16" borderId="17" xfId="0" applyNumberFormat="1" applyFont="1" applyFill="1" applyBorder="1" applyAlignment="1">
      <alignment horizontal="right" vertical="center" wrapText="1"/>
    </xf>
    <xf numFmtId="0" fontId="42" fillId="16" borderId="30" xfId="0" applyFont="1" applyFill="1" applyBorder="1" applyAlignment="1">
      <alignment horizontal="center" vertical="center" wrapText="1"/>
    </xf>
    <xf numFmtId="0" fontId="42" fillId="16" borderId="74" xfId="0" applyFont="1" applyFill="1" applyBorder="1" applyAlignment="1">
      <alignment horizontal="center" vertical="center" wrapText="1"/>
    </xf>
    <xf numFmtId="0" fontId="42" fillId="16" borderId="74" xfId="0" applyFont="1" applyFill="1" applyBorder="1" applyAlignment="1">
      <alignment horizontal="right" vertical="center" wrapText="1"/>
    </xf>
    <xf numFmtId="0" fontId="42" fillId="16" borderId="18" xfId="0" applyFont="1" applyFill="1" applyBorder="1" applyAlignment="1">
      <alignment horizontal="right" vertical="center" wrapText="1"/>
    </xf>
    <xf numFmtId="0" fontId="44" fillId="2" borderId="4" xfId="0" applyFont="1" applyFill="1" applyBorder="1" applyAlignment="1">
      <alignment vertical="center" wrapText="1"/>
    </xf>
    <xf numFmtId="0" fontId="43" fillId="15" borderId="21" xfId="0" applyFont="1" applyFill="1" applyBorder="1" applyAlignment="1">
      <alignment horizontal="center" vertical="center" wrapText="1"/>
    </xf>
    <xf numFmtId="0" fontId="43" fillId="15" borderId="3" xfId="0" applyFont="1" applyFill="1" applyBorder="1" applyAlignment="1">
      <alignment horizontal="center" vertical="center" wrapText="1"/>
    </xf>
    <xf numFmtId="0" fontId="43" fillId="15" borderId="22" xfId="0" applyFont="1" applyFill="1" applyBorder="1" applyAlignment="1">
      <alignment horizontal="center" vertical="center" wrapText="1"/>
    </xf>
    <xf numFmtId="0" fontId="47" fillId="16" borderId="8" xfId="0" applyFont="1" applyFill="1" applyBorder="1" applyAlignment="1">
      <alignment vertical="center" wrapText="1"/>
    </xf>
    <xf numFmtId="0" fontId="47" fillId="16" borderId="74" xfId="0" applyFont="1" applyFill="1" applyBorder="1" applyAlignment="1">
      <alignment vertical="center" wrapText="1"/>
    </xf>
    <xf numFmtId="0" fontId="42" fillId="16" borderId="4" xfId="0" applyFont="1" applyFill="1" applyBorder="1" applyAlignment="1">
      <alignment horizontal="center" vertical="center" wrapText="1"/>
    </xf>
    <xf numFmtId="4" fontId="42" fillId="16" borderId="5" xfId="0" applyNumberFormat="1" applyFont="1" applyFill="1" applyBorder="1" applyAlignment="1">
      <alignment horizontal="center" vertical="center" wrapText="1"/>
    </xf>
    <xf numFmtId="0" fontId="42" fillId="16" borderId="5" xfId="0" applyFont="1" applyFill="1" applyBorder="1" applyAlignment="1">
      <alignment horizontal="center" vertical="center" wrapText="1"/>
    </xf>
    <xf numFmtId="4" fontId="46" fillId="16" borderId="5" xfId="0" applyNumberFormat="1" applyFont="1" applyFill="1" applyBorder="1" applyAlignment="1">
      <alignment horizontal="center" vertical="center" wrapText="1"/>
    </xf>
    <xf numFmtId="0" fontId="0" fillId="0" borderId="30" xfId="0" applyBorder="1"/>
    <xf numFmtId="0" fontId="0" fillId="0" borderId="74" xfId="0" applyBorder="1"/>
    <xf numFmtId="0" fontId="0" fillId="0" borderId="18" xfId="0" applyBorder="1"/>
    <xf numFmtId="0" fontId="49" fillId="16" borderId="0" xfId="0" applyFont="1" applyFill="1" applyAlignment="1">
      <alignment vertical="center" wrapText="1"/>
    </xf>
    <xf numFmtId="0" fontId="49" fillId="16" borderId="8" xfId="0" applyFont="1" applyFill="1" applyBorder="1" applyAlignment="1">
      <alignment vertical="center" wrapText="1"/>
    </xf>
    <xf numFmtId="0" fontId="49" fillId="16" borderId="74" xfId="0" applyFont="1" applyFill="1" applyBorder="1" applyAlignment="1">
      <alignment vertical="center" wrapText="1"/>
    </xf>
    <xf numFmtId="0" fontId="5" fillId="4" borderId="8" xfId="8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vertical="center" wrapText="1"/>
    </xf>
    <xf numFmtId="0" fontId="6" fillId="4" borderId="74" xfId="8" applyFont="1" applyFill="1" applyBorder="1" applyAlignment="1">
      <alignment horizontal="center" vertical="center"/>
    </xf>
    <xf numFmtId="0" fontId="5" fillId="4" borderId="74" xfId="8" applyFont="1" applyFill="1" applyBorder="1" applyAlignment="1">
      <alignment wrapText="1"/>
    </xf>
    <xf numFmtId="10" fontId="5" fillId="12" borderId="8" xfId="2" applyNumberFormat="1" applyFont="1" applyFill="1" applyBorder="1" applyAlignment="1">
      <alignment horizontal="center" vertical="center"/>
    </xf>
    <xf numFmtId="4" fontId="10" fillId="3" borderId="75" xfId="6" applyNumberFormat="1" applyFont="1" applyFill="1" applyBorder="1" applyAlignment="1">
      <alignment horizontal="right" vertical="center"/>
    </xf>
    <xf numFmtId="4" fontId="20" fillId="0" borderId="21" xfId="6" applyNumberFormat="1" applyFont="1" applyBorder="1" applyAlignment="1">
      <alignment horizontal="right" vertical="center"/>
    </xf>
    <xf numFmtId="4" fontId="20" fillId="0" borderId="3" xfId="6" applyNumberFormat="1" applyFont="1" applyBorder="1" applyAlignment="1">
      <alignment horizontal="right" vertical="center"/>
    </xf>
    <xf numFmtId="4" fontId="20" fillId="0" borderId="22" xfId="6" applyNumberFormat="1" applyFont="1" applyBorder="1" applyAlignment="1">
      <alignment horizontal="right" vertical="center"/>
    </xf>
    <xf numFmtId="0" fontId="26" fillId="0" borderId="21" xfId="6" applyFont="1" applyBorder="1" applyAlignment="1">
      <alignment horizontal="center" vertical="center"/>
    </xf>
    <xf numFmtId="0" fontId="26" fillId="0" borderId="3" xfId="6" applyFont="1" applyBorder="1" applyAlignment="1">
      <alignment horizontal="center" vertical="center"/>
    </xf>
    <xf numFmtId="0" fontId="26" fillId="0" borderId="22" xfId="6" applyFont="1" applyBorder="1" applyAlignment="1">
      <alignment horizontal="center" vertical="center"/>
    </xf>
    <xf numFmtId="4" fontId="20" fillId="0" borderId="27" xfId="6" applyNumberFormat="1" applyFont="1" applyBorder="1" applyAlignment="1">
      <alignment horizontal="right" vertical="center"/>
    </xf>
    <xf numFmtId="4" fontId="20" fillId="0" borderId="28" xfId="6" applyNumberFormat="1" applyFont="1" applyBorder="1" applyAlignment="1">
      <alignment horizontal="right" vertical="center"/>
    </xf>
    <xf numFmtId="4" fontId="20" fillId="0" borderId="80" xfId="6" applyNumberFormat="1" applyFont="1" applyBorder="1" applyAlignment="1">
      <alignment horizontal="right" vertical="center"/>
    </xf>
    <xf numFmtId="0" fontId="3" fillId="3" borderId="42" xfId="6" applyFont="1" applyFill="1" applyBorder="1" applyAlignment="1">
      <alignment horizontal="left" vertical="center" wrapText="1"/>
    </xf>
    <xf numFmtId="0" fontId="3" fillId="3" borderId="43" xfId="6" applyFont="1" applyFill="1" applyBorder="1" applyAlignment="1">
      <alignment horizontal="left" vertical="center" wrapText="1"/>
    </xf>
    <xf numFmtId="0" fontId="24" fillId="3" borderId="42" xfId="6" applyFont="1" applyFill="1" applyBorder="1" applyAlignment="1">
      <alignment horizontal="center" vertical="center"/>
    </xf>
    <xf numFmtId="0" fontId="24" fillId="3" borderId="77" xfId="6" applyFont="1" applyFill="1" applyBorder="1" applyAlignment="1">
      <alignment horizontal="center" vertical="center"/>
    </xf>
    <xf numFmtId="0" fontId="3" fillId="3" borderId="78" xfId="6" applyFont="1" applyFill="1" applyBorder="1" applyAlignment="1">
      <alignment horizontal="left" vertical="center" wrapText="1"/>
    </xf>
    <xf numFmtId="0" fontId="3" fillId="3" borderId="51" xfId="6" applyFont="1" applyFill="1" applyBorder="1" applyAlignment="1">
      <alignment horizontal="left" vertical="center" wrapText="1"/>
    </xf>
    <xf numFmtId="0" fontId="24" fillId="3" borderId="78" xfId="6" applyFont="1" applyFill="1" applyBorder="1" applyAlignment="1">
      <alignment horizontal="center" vertical="center"/>
    </xf>
    <xf numFmtId="0" fontId="24" fillId="3" borderId="23" xfId="6" applyFont="1" applyFill="1" applyBorder="1" applyAlignment="1">
      <alignment horizontal="center" vertical="center"/>
    </xf>
    <xf numFmtId="0" fontId="24" fillId="3" borderId="20" xfId="6" applyFont="1" applyFill="1" applyBorder="1" applyAlignment="1">
      <alignment horizontal="center" vertical="center"/>
    </xf>
    <xf numFmtId="49" fontId="21" fillId="0" borderId="19" xfId="6" applyNumberFormat="1" applyFont="1" applyBorder="1" applyAlignment="1">
      <alignment horizontal="center" vertical="top" wrapText="1"/>
    </xf>
    <xf numFmtId="49" fontId="21" fillId="0" borderId="23" xfId="6" applyNumberFormat="1" applyFont="1" applyBorder="1" applyAlignment="1">
      <alignment horizontal="center" vertical="top" wrapText="1"/>
    </xf>
    <xf numFmtId="49" fontId="37" fillId="0" borderId="19" xfId="10" applyNumberFormat="1" applyFont="1" applyBorder="1" applyAlignment="1">
      <alignment horizontal="center" vertical="center" wrapText="1"/>
    </xf>
    <xf numFmtId="49" fontId="37" fillId="0" borderId="23" xfId="10" applyNumberFormat="1" applyFont="1" applyBorder="1" applyAlignment="1">
      <alignment horizontal="center" vertical="center" wrapText="1"/>
    </xf>
    <xf numFmtId="49" fontId="37" fillId="0" borderId="20" xfId="10" applyNumberFormat="1" applyFont="1" applyBorder="1" applyAlignment="1">
      <alignment horizontal="center" vertical="center" wrapText="1"/>
    </xf>
    <xf numFmtId="49" fontId="37" fillId="0" borderId="13" xfId="10" applyNumberFormat="1" applyFont="1" applyBorder="1" applyAlignment="1">
      <alignment horizontal="center" vertical="center" wrapText="1"/>
    </xf>
    <xf numFmtId="49" fontId="37" fillId="0" borderId="0" xfId="10" applyNumberFormat="1" applyFont="1" applyAlignment="1">
      <alignment horizontal="center" vertical="center" wrapText="1"/>
    </xf>
    <xf numFmtId="49" fontId="37" fillId="0" borderId="52" xfId="10" applyNumberFormat="1" applyFont="1" applyBorder="1" applyAlignment="1">
      <alignment horizontal="center" vertical="center" wrapText="1"/>
    </xf>
    <xf numFmtId="49" fontId="37" fillId="0" borderId="21" xfId="10" applyNumberFormat="1" applyFont="1" applyBorder="1" applyAlignment="1">
      <alignment horizontal="center" vertical="center" wrapText="1"/>
    </xf>
    <xf numFmtId="49" fontId="37" fillId="0" borderId="3" xfId="10" applyNumberFormat="1" applyFont="1" applyBorder="1" applyAlignment="1">
      <alignment horizontal="center" vertical="center" wrapText="1"/>
    </xf>
    <xf numFmtId="49" fontId="37" fillId="0" borderId="22" xfId="10" applyNumberFormat="1" applyFont="1" applyBorder="1" applyAlignment="1">
      <alignment horizontal="center" vertical="center" wrapText="1"/>
    </xf>
    <xf numFmtId="49" fontId="21" fillId="0" borderId="13" xfId="6" applyNumberFormat="1" applyFont="1" applyBorder="1" applyAlignment="1">
      <alignment horizontal="center" vertical="top" wrapText="1"/>
    </xf>
    <xf numFmtId="49" fontId="21" fillId="0" borderId="0" xfId="6" applyNumberFormat="1" applyFont="1" applyAlignment="1">
      <alignment horizontal="center" vertical="top" wrapText="1"/>
    </xf>
    <xf numFmtId="0" fontId="5" fillId="0" borderId="21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23" fillId="6" borderId="19" xfId="6" applyFont="1" applyFill="1" applyBorder="1" applyAlignment="1">
      <alignment horizontal="center" vertical="center" wrapText="1"/>
    </xf>
    <xf numFmtId="0" fontId="23" fillId="6" borderId="23" xfId="6" applyFont="1" applyFill="1" applyBorder="1" applyAlignment="1">
      <alignment horizontal="center" vertical="center" wrapText="1"/>
    </xf>
    <xf numFmtId="0" fontId="23" fillId="6" borderId="20" xfId="6" applyFont="1" applyFill="1" applyBorder="1" applyAlignment="1">
      <alignment horizontal="center" vertical="center" wrapText="1"/>
    </xf>
    <xf numFmtId="0" fontId="5" fillId="0" borderId="14" xfId="6" applyFont="1" applyBorder="1" applyAlignment="1">
      <alignment horizontal="left" vertical="center" wrapText="1"/>
    </xf>
    <xf numFmtId="0" fontId="5" fillId="0" borderId="14" xfId="6" applyFont="1" applyBorder="1" applyAlignment="1">
      <alignment horizontal="right" vertical="center" wrapText="1"/>
    </xf>
    <xf numFmtId="0" fontId="23" fillId="0" borderId="1" xfId="6" applyFont="1" applyBorder="1" applyAlignment="1">
      <alignment horizontal="center" vertical="center"/>
    </xf>
    <xf numFmtId="0" fontId="23" fillId="0" borderId="2" xfId="6" applyFont="1" applyBorder="1" applyAlignment="1">
      <alignment horizontal="center" vertical="center"/>
    </xf>
    <xf numFmtId="0" fontId="23" fillId="0" borderId="15" xfId="6" applyFont="1" applyBorder="1" applyAlignment="1">
      <alignment horizontal="center" vertical="center"/>
    </xf>
    <xf numFmtId="0" fontId="6" fillId="10" borderId="55" xfId="6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justify" vertical="center" wrapText="1"/>
    </xf>
    <xf numFmtId="0" fontId="24" fillId="3" borderId="5" xfId="0" applyFont="1" applyFill="1" applyBorder="1" applyAlignment="1">
      <alignment horizontal="justify" vertical="center" wrapText="1"/>
    </xf>
    <xf numFmtId="0" fontId="24" fillId="3" borderId="16" xfId="0" applyFont="1" applyFill="1" applyBorder="1" applyAlignment="1">
      <alignment horizontal="justify" vertical="center" wrapText="1"/>
    </xf>
    <xf numFmtId="0" fontId="24" fillId="3" borderId="36" xfId="0" applyFont="1" applyFill="1" applyBorder="1" applyAlignment="1">
      <alignment horizontal="justify" vertical="center" wrapText="1"/>
    </xf>
    <xf numFmtId="0" fontId="24" fillId="3" borderId="8" xfId="0" applyFont="1" applyFill="1" applyBorder="1" applyAlignment="1">
      <alignment horizontal="justify" vertical="center" wrapText="1"/>
    </xf>
    <xf numFmtId="0" fontId="24" fillId="3" borderId="17" xfId="0" applyFont="1" applyFill="1" applyBorder="1" applyAlignment="1">
      <alignment horizontal="justify" vertical="center" wrapText="1"/>
    </xf>
    <xf numFmtId="0" fontId="24" fillId="3" borderId="30" xfId="0" applyFont="1" applyFill="1" applyBorder="1" applyAlignment="1">
      <alignment horizontal="justify" vertical="center" wrapText="1"/>
    </xf>
    <xf numFmtId="0" fontId="24" fillId="3" borderId="74" xfId="0" applyFont="1" applyFill="1" applyBorder="1" applyAlignment="1">
      <alignment horizontal="justify" vertical="center" wrapText="1"/>
    </xf>
    <xf numFmtId="0" fontId="24" fillId="3" borderId="18" xfId="0" applyFont="1" applyFill="1" applyBorder="1" applyAlignment="1">
      <alignment horizontal="justify" vertical="center" wrapText="1"/>
    </xf>
    <xf numFmtId="44" fontId="38" fillId="6" borderId="0" xfId="1" applyFont="1" applyFill="1" applyBorder="1" applyAlignment="1">
      <alignment horizontal="center" vertical="center"/>
    </xf>
    <xf numFmtId="0" fontId="39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6" borderId="1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2" fillId="6" borderId="19" xfId="6" applyFont="1" applyFill="1" applyBorder="1" applyAlignment="1">
      <alignment horizontal="center" vertical="center" wrapText="1"/>
    </xf>
    <xf numFmtId="0" fontId="2" fillId="6" borderId="23" xfId="6" applyFont="1" applyFill="1" applyBorder="1" applyAlignment="1">
      <alignment horizontal="center" vertical="center" wrapText="1"/>
    </xf>
    <xf numFmtId="0" fontId="2" fillId="6" borderId="20" xfId="6" applyFont="1" applyFill="1" applyBorder="1" applyAlignment="1">
      <alignment horizontal="center" vertical="center" wrapText="1"/>
    </xf>
    <xf numFmtId="4" fontId="20" fillId="0" borderId="48" xfId="6" applyNumberFormat="1" applyFont="1" applyBorder="1" applyAlignment="1">
      <alignment horizontal="right" vertical="center"/>
    </xf>
    <xf numFmtId="4" fontId="20" fillId="0" borderId="55" xfId="6" applyNumberFormat="1" applyFont="1" applyBorder="1" applyAlignment="1">
      <alignment horizontal="right" vertical="center"/>
    </xf>
    <xf numFmtId="4" fontId="10" fillId="3" borderId="14" xfId="6" applyNumberFormat="1" applyFont="1" applyFill="1" applyBorder="1" applyAlignment="1">
      <alignment horizontal="right" vertical="center"/>
    </xf>
    <xf numFmtId="0" fontId="4" fillId="3" borderId="33" xfId="6" applyFont="1" applyFill="1" applyBorder="1" applyAlignment="1">
      <alignment horizontal="left" vertical="center" wrapText="1"/>
    </xf>
    <xf numFmtId="0" fontId="4" fillId="3" borderId="35" xfId="6" applyFont="1" applyFill="1" applyBorder="1" applyAlignment="1">
      <alignment horizontal="left" vertical="center" wrapText="1"/>
    </xf>
    <xf numFmtId="0" fontId="24" fillId="3" borderId="33" xfId="6" applyFont="1" applyFill="1" applyBorder="1" applyAlignment="1">
      <alignment horizontal="center" vertical="center"/>
    </xf>
    <xf numFmtId="0" fontId="24" fillId="3" borderId="41" xfId="6" applyFont="1" applyFill="1" applyBorder="1" applyAlignment="1">
      <alignment horizontal="center" vertical="center"/>
    </xf>
    <xf numFmtId="0" fontId="24" fillId="3" borderId="34" xfId="6" applyFont="1" applyFill="1" applyBorder="1" applyAlignment="1">
      <alignment horizontal="center" vertical="center"/>
    </xf>
    <xf numFmtId="0" fontId="26" fillId="0" borderId="76" xfId="6" applyFont="1" applyBorder="1" applyAlignment="1">
      <alignment horizontal="center" vertical="center"/>
    </xf>
    <xf numFmtId="0" fontId="26" fillId="0" borderId="58" xfId="6" applyFont="1" applyBorder="1" applyAlignment="1">
      <alignment horizontal="center" vertical="center"/>
    </xf>
    <xf numFmtId="0" fontId="26" fillId="0" borderId="38" xfId="6" applyFont="1" applyBorder="1" applyAlignment="1">
      <alignment horizontal="center" vertical="center"/>
    </xf>
    <xf numFmtId="4" fontId="20" fillId="0" borderId="8" xfId="6" applyNumberFormat="1" applyFont="1" applyBorder="1" applyAlignment="1">
      <alignment horizontal="right" vertical="center"/>
    </xf>
    <xf numFmtId="0" fontId="4" fillId="3" borderId="37" xfId="6" applyFont="1" applyFill="1" applyBorder="1" applyAlignment="1">
      <alignment horizontal="left" vertical="center" wrapText="1"/>
    </xf>
    <xf numFmtId="0" fontId="4" fillId="3" borderId="38" xfId="6" applyFont="1" applyFill="1" applyBorder="1" applyAlignment="1">
      <alignment horizontal="left" vertical="center" wrapText="1"/>
    </xf>
    <xf numFmtId="0" fontId="24" fillId="3" borderId="37" xfId="6" applyFont="1" applyFill="1" applyBorder="1" applyAlignment="1">
      <alignment horizontal="center" vertical="center"/>
    </xf>
    <xf numFmtId="0" fontId="24" fillId="3" borderId="58" xfId="6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6" borderId="5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6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43" fillId="15" borderId="1" xfId="0" applyFont="1" applyFill="1" applyBorder="1" applyAlignment="1">
      <alignment horizontal="center" vertical="center" wrapText="1"/>
    </xf>
    <xf numFmtId="0" fontId="43" fillId="15" borderId="2" xfId="0" applyFont="1" applyFill="1" applyBorder="1" applyAlignment="1">
      <alignment horizontal="center" vertical="center" wrapText="1"/>
    </xf>
    <xf numFmtId="0" fontId="43" fillId="15" borderId="15" xfId="0" applyFont="1" applyFill="1" applyBorder="1" applyAlignment="1">
      <alignment horizontal="center" vertical="center" wrapText="1"/>
    </xf>
    <xf numFmtId="0" fontId="43" fillId="15" borderId="19" xfId="0" applyFont="1" applyFill="1" applyBorder="1" applyAlignment="1">
      <alignment horizontal="center" vertical="center" wrapText="1"/>
    </xf>
    <xf numFmtId="0" fontId="43" fillId="15" borderId="23" xfId="0" applyFont="1" applyFill="1" applyBorder="1" applyAlignment="1">
      <alignment horizontal="center" vertical="center" wrapText="1"/>
    </xf>
    <xf numFmtId="0" fontId="43" fillId="15" borderId="20" xfId="0" applyFont="1" applyFill="1" applyBorder="1" applyAlignment="1">
      <alignment horizontal="center" vertical="center" wrapText="1"/>
    </xf>
    <xf numFmtId="0" fontId="48" fillId="15" borderId="9" xfId="0" applyFont="1" applyFill="1" applyBorder="1" applyAlignment="1">
      <alignment horizontal="center" vertical="center" wrapText="1"/>
    </xf>
    <xf numFmtId="0" fontId="48" fillId="15" borderId="10" xfId="0" applyFont="1" applyFill="1" applyBorder="1" applyAlignment="1">
      <alignment horizontal="center" vertical="center" wrapText="1"/>
    </xf>
    <xf numFmtId="0" fontId="48" fillId="15" borderId="47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0" fontId="20" fillId="0" borderId="39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 wrapText="1"/>
    </xf>
    <xf numFmtId="0" fontId="32" fillId="2" borderId="37" xfId="6" applyFont="1" applyFill="1" applyBorder="1" applyAlignment="1">
      <alignment horizontal="right" vertical="center"/>
    </xf>
    <xf numFmtId="0" fontId="6" fillId="2" borderId="58" xfId="6" applyFont="1" applyFill="1" applyBorder="1" applyAlignment="1">
      <alignment horizontal="right" vertical="center"/>
    </xf>
    <xf numFmtId="0" fontId="6" fillId="2" borderId="38" xfId="6" applyFont="1" applyFill="1" applyBorder="1" applyAlignment="1">
      <alignment horizontal="right" vertical="center"/>
    </xf>
    <xf numFmtId="0" fontId="6" fillId="10" borderId="37" xfId="6" applyFont="1" applyFill="1" applyBorder="1" applyAlignment="1">
      <alignment horizontal="right" vertical="center"/>
    </xf>
    <xf numFmtId="0" fontId="6" fillId="10" borderId="58" xfId="6" applyFont="1" applyFill="1" applyBorder="1" applyAlignment="1">
      <alignment horizontal="right" vertical="center"/>
    </xf>
    <xf numFmtId="0" fontId="6" fillId="10" borderId="38" xfId="6" applyFont="1" applyFill="1" applyBorder="1" applyAlignment="1">
      <alignment horizontal="right" vertical="center"/>
    </xf>
    <xf numFmtId="0" fontId="0" fillId="0" borderId="36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6" borderId="19" xfId="13" applyFont="1" applyFill="1" applyBorder="1" applyAlignment="1">
      <alignment horizontal="center" vertical="center"/>
    </xf>
    <xf numFmtId="0" fontId="5" fillId="6" borderId="23" xfId="13" applyFont="1" applyFill="1" applyBorder="1" applyAlignment="1">
      <alignment horizontal="center" vertical="center"/>
    </xf>
    <xf numFmtId="0" fontId="5" fillId="6" borderId="20" xfId="13" applyFont="1" applyFill="1" applyBorder="1" applyAlignment="1">
      <alignment horizontal="center" vertical="center"/>
    </xf>
    <xf numFmtId="0" fontId="5" fillId="6" borderId="21" xfId="13" applyFont="1" applyFill="1" applyBorder="1" applyAlignment="1">
      <alignment horizontal="center" vertical="center"/>
    </xf>
    <xf numFmtId="0" fontId="5" fillId="6" borderId="3" xfId="13" applyFont="1" applyFill="1" applyBorder="1" applyAlignment="1">
      <alignment horizontal="center" vertical="center"/>
    </xf>
    <xf numFmtId="0" fontId="5" fillId="6" borderId="22" xfId="13" applyFont="1" applyFill="1" applyBorder="1" applyAlignment="1">
      <alignment horizontal="center" vertical="center"/>
    </xf>
    <xf numFmtId="0" fontId="3" fillId="3" borderId="19" xfId="13" applyFont="1" applyFill="1" applyBorder="1" applyAlignment="1">
      <alignment horizontal="center" vertical="center"/>
    </xf>
    <xf numFmtId="0" fontId="3" fillId="3" borderId="51" xfId="13" applyFont="1" applyFill="1" applyBorder="1" applyAlignment="1">
      <alignment horizontal="center" vertical="center"/>
    </xf>
    <xf numFmtId="0" fontId="3" fillId="3" borderId="21" xfId="13" applyFont="1" applyFill="1" applyBorder="1" applyAlignment="1">
      <alignment horizontal="center" vertical="center"/>
    </xf>
    <xf numFmtId="0" fontId="3" fillId="3" borderId="45" xfId="13" applyFont="1" applyFill="1" applyBorder="1" applyAlignment="1">
      <alignment horizontal="center" vertical="center"/>
    </xf>
    <xf numFmtId="0" fontId="18" fillId="0" borderId="42" xfId="13" applyFont="1" applyBorder="1" applyAlignment="1">
      <alignment horizontal="center" vertical="center" wrapText="1"/>
    </xf>
    <xf numFmtId="0" fontId="18" fillId="0" borderId="43" xfId="13" applyFont="1" applyBorder="1" applyAlignment="1">
      <alignment horizontal="center" vertical="center" wrapText="1"/>
    </xf>
    <xf numFmtId="0" fontId="18" fillId="0" borderId="44" xfId="13" applyFont="1" applyBorder="1" applyAlignment="1">
      <alignment horizontal="center" vertical="center" wrapText="1"/>
    </xf>
    <xf numFmtId="0" fontId="18" fillId="0" borderId="45" xfId="13" applyFont="1" applyBorder="1" applyAlignment="1">
      <alignment horizontal="center" vertical="center" wrapText="1"/>
    </xf>
    <xf numFmtId="49" fontId="34" fillId="3" borderId="19" xfId="13" applyNumberFormat="1" applyFont="1" applyFill="1" applyBorder="1" applyAlignment="1">
      <alignment horizontal="center" vertical="center" wrapText="1"/>
    </xf>
    <xf numFmtId="49" fontId="17" fillId="3" borderId="23" xfId="13" applyNumberFormat="1" applyFont="1" applyFill="1" applyBorder="1" applyAlignment="1">
      <alignment horizontal="center" vertical="center" wrapText="1"/>
    </xf>
    <xf numFmtId="49" fontId="17" fillId="3" borderId="20" xfId="13" applyNumberFormat="1" applyFont="1" applyFill="1" applyBorder="1" applyAlignment="1">
      <alignment horizontal="center" vertical="center" wrapText="1"/>
    </xf>
    <xf numFmtId="49" fontId="17" fillId="3" borderId="27" xfId="13" applyNumberFormat="1" applyFont="1" applyFill="1" applyBorder="1" applyAlignment="1">
      <alignment horizontal="center" vertical="center" wrapText="1"/>
    </xf>
    <xf numFmtId="49" fontId="17" fillId="3" borderId="28" xfId="13" applyNumberFormat="1" applyFont="1" applyFill="1" applyBorder="1" applyAlignment="1">
      <alignment horizontal="center" vertical="center" wrapText="1"/>
    </xf>
    <xf numFmtId="49" fontId="17" fillId="3" borderId="53" xfId="13" applyNumberFormat="1" applyFont="1" applyFill="1" applyBorder="1" applyAlignment="1">
      <alignment horizontal="center" vertical="center" wrapText="1"/>
    </xf>
    <xf numFmtId="49" fontId="9" fillId="4" borderId="19" xfId="13" applyNumberFormat="1" applyFont="1" applyFill="1" applyBorder="1" applyAlignment="1">
      <alignment horizontal="center" vertical="center" wrapText="1"/>
    </xf>
    <xf numFmtId="49" fontId="9" fillId="4" borderId="23" xfId="13" applyNumberFormat="1" applyFont="1" applyFill="1" applyBorder="1" applyAlignment="1">
      <alignment horizontal="center" vertical="center" wrapText="1"/>
    </xf>
    <xf numFmtId="49" fontId="9" fillId="4" borderId="20" xfId="13" applyNumberFormat="1" applyFont="1" applyFill="1" applyBorder="1" applyAlignment="1">
      <alignment horizontal="center" vertical="center" wrapText="1"/>
    </xf>
    <xf numFmtId="49" fontId="9" fillId="4" borderId="27" xfId="13" applyNumberFormat="1" applyFont="1" applyFill="1" applyBorder="1" applyAlignment="1">
      <alignment horizontal="center" vertical="center" wrapText="1"/>
    </xf>
    <xf numFmtId="49" fontId="9" fillId="4" borderId="28" xfId="13" applyNumberFormat="1" applyFont="1" applyFill="1" applyBorder="1" applyAlignment="1">
      <alignment horizontal="center" vertical="center" wrapText="1"/>
    </xf>
    <xf numFmtId="49" fontId="9" fillId="4" borderId="53" xfId="13" applyNumberFormat="1" applyFont="1" applyFill="1" applyBorder="1" applyAlignment="1">
      <alignment horizontal="center" vertical="center" wrapText="1"/>
    </xf>
    <xf numFmtId="0" fontId="0" fillId="0" borderId="19" xfId="13" applyFont="1" applyBorder="1" applyAlignment="1">
      <alignment horizontal="center" vertical="center"/>
    </xf>
    <xf numFmtId="0" fontId="0" fillId="0" borderId="23" xfId="13" applyFont="1" applyBorder="1" applyAlignment="1">
      <alignment horizontal="center" vertical="center"/>
    </xf>
    <xf numFmtId="0" fontId="9" fillId="0" borderId="24" xfId="13" applyFont="1" applyBorder="1" applyAlignment="1">
      <alignment horizontal="center" vertical="center"/>
    </xf>
    <xf numFmtId="0" fontId="9" fillId="0" borderId="11" xfId="13" applyFont="1" applyBorder="1" applyAlignment="1">
      <alignment horizontal="center" vertical="center"/>
    </xf>
    <xf numFmtId="0" fontId="0" fillId="0" borderId="6" xfId="13" applyFont="1" applyBorder="1" applyAlignment="1">
      <alignment horizontal="center" vertical="center"/>
    </xf>
    <xf numFmtId="0" fontId="0" fillId="0" borderId="9" xfId="13" applyFont="1" applyBorder="1" applyAlignment="1">
      <alignment horizontal="center" vertical="center"/>
    </xf>
    <xf numFmtId="0" fontId="9" fillId="0" borderId="25" xfId="13" applyFont="1" applyBorder="1" applyAlignment="1">
      <alignment horizontal="center" vertical="center"/>
    </xf>
    <xf numFmtId="0" fontId="9" fillId="0" borderId="12" xfId="13" applyFont="1" applyBorder="1" applyAlignment="1">
      <alignment horizontal="center" vertical="center"/>
    </xf>
    <xf numFmtId="0" fontId="0" fillId="0" borderId="7" xfId="13" applyFont="1" applyBorder="1" applyAlignment="1">
      <alignment horizontal="left" vertical="center"/>
    </xf>
    <xf numFmtId="0" fontId="0" fillId="0" borderId="10" xfId="13" applyFont="1" applyBorder="1" applyAlignment="1">
      <alignment horizontal="left" vertical="center"/>
    </xf>
    <xf numFmtId="0" fontId="9" fillId="0" borderId="26" xfId="13" applyFont="1" applyBorder="1" applyAlignment="1">
      <alignment horizontal="center" vertical="center"/>
    </xf>
    <xf numFmtId="0" fontId="9" fillId="0" borderId="29" xfId="13" applyFont="1" applyBorder="1" applyAlignment="1">
      <alignment horizontal="center" vertical="center"/>
    </xf>
    <xf numFmtId="10" fontId="0" fillId="6" borderId="46" xfId="21" applyNumberFormat="1" applyFont="1" applyFill="1" applyBorder="1" applyAlignment="1" applyProtection="1">
      <alignment horizontal="center" vertical="center"/>
      <protection locked="0"/>
    </xf>
    <xf numFmtId="10" fontId="0" fillId="6" borderId="47" xfId="21" applyNumberFormat="1" applyFont="1" applyFill="1" applyBorder="1" applyAlignment="1" applyProtection="1">
      <alignment horizontal="center" vertical="center"/>
      <protection locked="0"/>
    </xf>
    <xf numFmtId="0" fontId="0" fillId="0" borderId="1" xfId="13" applyFont="1" applyBorder="1" applyAlignment="1">
      <alignment horizontal="center" vertical="center"/>
    </xf>
    <xf numFmtId="0" fontId="0" fillId="0" borderId="2" xfId="13" applyFont="1" applyBorder="1" applyAlignment="1">
      <alignment horizontal="center" vertical="center"/>
    </xf>
    <xf numFmtId="0" fontId="5" fillId="0" borderId="33" xfId="13" applyFont="1" applyBorder="1" applyAlignment="1">
      <alignment horizontal="justify" vertical="center" wrapText="1"/>
    </xf>
    <xf numFmtId="0" fontId="5" fillId="0" borderId="34" xfId="13" applyFont="1" applyBorder="1" applyAlignment="1">
      <alignment horizontal="justify" vertical="center" wrapText="1"/>
    </xf>
    <xf numFmtId="49" fontId="17" fillId="3" borderId="40" xfId="13" applyNumberFormat="1" applyFont="1" applyFill="1" applyBorder="1" applyAlignment="1">
      <alignment horizontal="center" vertical="center" wrapText="1"/>
    </xf>
    <xf numFmtId="49" fontId="17" fillId="3" borderId="41" xfId="13" applyNumberFormat="1" applyFont="1" applyFill="1" applyBorder="1" applyAlignment="1">
      <alignment horizontal="center" vertical="center" wrapText="1"/>
    </xf>
    <xf numFmtId="49" fontId="17" fillId="3" borderId="34" xfId="13" applyNumberFormat="1" applyFont="1" applyFill="1" applyBorder="1" applyAlignment="1">
      <alignment horizontal="center" vertical="center" wrapText="1"/>
    </xf>
    <xf numFmtId="10" fontId="0" fillId="0" borderId="49" xfId="21" applyNumberFormat="1" applyFont="1" applyBorder="1" applyAlignment="1">
      <alignment horizontal="center" vertical="center"/>
    </xf>
    <xf numFmtId="10" fontId="0" fillId="0" borderId="50" xfId="21" applyNumberFormat="1" applyFont="1" applyBorder="1" applyAlignment="1">
      <alignment horizontal="center" vertical="center"/>
    </xf>
    <xf numFmtId="0" fontId="5" fillId="0" borderId="39" xfId="13" applyFont="1" applyBorder="1" applyAlignment="1">
      <alignment horizontal="right" vertical="center"/>
    </xf>
    <xf numFmtId="0" fontId="5" fillId="0" borderId="32" xfId="13" applyFont="1" applyBorder="1" applyAlignment="1">
      <alignment horizontal="right" vertical="center"/>
    </xf>
    <xf numFmtId="10" fontId="6" fillId="0" borderId="6" xfId="21" applyNumberFormat="1" applyFont="1" applyBorder="1" applyAlignment="1">
      <alignment horizontal="center" vertical="center" wrapText="1"/>
    </xf>
    <xf numFmtId="10" fontId="6" fillId="0" borderId="11" xfId="21" applyNumberFormat="1" applyFont="1" applyBorder="1" applyAlignment="1">
      <alignment horizontal="center" vertical="center" wrapText="1"/>
    </xf>
    <xf numFmtId="0" fontId="18" fillId="0" borderId="46" xfId="13" applyFont="1" applyBorder="1" applyAlignment="1">
      <alignment horizontal="center" vertical="center" wrapText="1"/>
    </xf>
    <xf numFmtId="0" fontId="18" fillId="0" borderId="29" xfId="13" applyFont="1" applyBorder="1" applyAlignment="1">
      <alignment horizontal="center" vertical="center" wrapText="1"/>
    </xf>
    <xf numFmtId="10" fontId="0" fillId="0" borderId="37" xfId="21" applyNumberFormat="1" applyFont="1" applyBorder="1" applyAlignment="1">
      <alignment horizontal="center" vertical="center"/>
    </xf>
    <xf numFmtId="10" fontId="0" fillId="0" borderId="38" xfId="21" applyNumberFormat="1" applyFont="1" applyBorder="1" applyAlignment="1">
      <alignment horizontal="center" vertical="center"/>
    </xf>
    <xf numFmtId="10" fontId="0" fillId="0" borderId="31" xfId="21" applyNumberFormat="1" applyFont="1" applyBorder="1" applyAlignment="1">
      <alignment horizontal="center" vertical="center"/>
    </xf>
    <xf numFmtId="10" fontId="0" fillId="0" borderId="32" xfId="21" applyNumberFormat="1" applyFont="1" applyBorder="1" applyAlignment="1">
      <alignment horizontal="center" vertical="center"/>
    </xf>
    <xf numFmtId="10" fontId="0" fillId="0" borderId="33" xfId="21" applyNumberFormat="1" applyFont="1" applyBorder="1" applyAlignment="1">
      <alignment horizontal="center" vertical="center"/>
    </xf>
    <xf numFmtId="10" fontId="0" fillId="0" borderId="35" xfId="21" applyNumberFormat="1" applyFont="1" applyBorder="1" applyAlignment="1">
      <alignment horizontal="center" vertical="center"/>
    </xf>
    <xf numFmtId="0" fontId="16" fillId="0" borderId="33" xfId="13" applyFont="1" applyBorder="1" applyAlignment="1">
      <alignment horizontal="center"/>
    </xf>
    <xf numFmtId="0" fontId="16" fillId="0" borderId="35" xfId="13" applyFont="1" applyBorder="1" applyAlignment="1">
      <alignment horizontal="center"/>
    </xf>
    <xf numFmtId="0" fontId="30" fillId="0" borderId="3" xfId="7" applyBorder="1" applyAlignment="1">
      <alignment horizontal="center"/>
    </xf>
    <xf numFmtId="49" fontId="10" fillId="3" borderId="1" xfId="13" applyNumberFormat="1" applyFont="1" applyFill="1" applyBorder="1" applyAlignment="1">
      <alignment horizontal="center" vertical="center"/>
    </xf>
    <xf numFmtId="49" fontId="10" fillId="3" borderId="2" xfId="13" applyNumberFormat="1" applyFont="1" applyFill="1" applyBorder="1" applyAlignment="1">
      <alignment horizontal="center" vertical="center"/>
    </xf>
    <xf numFmtId="49" fontId="10" fillId="3" borderId="15" xfId="13" applyNumberFormat="1" applyFont="1" applyFill="1" applyBorder="1" applyAlignment="1">
      <alignment horizontal="center" vertical="center"/>
    </xf>
    <xf numFmtId="0" fontId="9" fillId="6" borderId="31" xfId="13" applyFont="1" applyFill="1" applyBorder="1" applyAlignment="1">
      <alignment horizontal="center" vertical="center"/>
    </xf>
    <xf numFmtId="0" fontId="9" fillId="6" borderId="32" xfId="13" applyFont="1" applyFill="1" applyBorder="1" applyAlignment="1">
      <alignment horizontal="center" vertical="center"/>
    </xf>
    <xf numFmtId="0" fontId="0" fillId="0" borderId="1" xfId="13" applyFont="1" applyBorder="1" applyAlignment="1">
      <alignment vertical="center"/>
    </xf>
    <xf numFmtId="0" fontId="0" fillId="0" borderId="2" xfId="13" applyFont="1" applyBorder="1" applyAlignment="1">
      <alignment vertical="center"/>
    </xf>
    <xf numFmtId="0" fontId="12" fillId="3" borderId="1" xfId="7" applyFont="1" applyFill="1" applyBorder="1" applyAlignment="1">
      <alignment horizontal="center" vertical="center"/>
    </xf>
    <xf numFmtId="0" fontId="12" fillId="3" borderId="2" xfId="7" applyFont="1" applyFill="1" applyBorder="1" applyAlignment="1">
      <alignment horizontal="center" vertical="center"/>
    </xf>
    <xf numFmtId="0" fontId="12" fillId="3" borderId="15" xfId="7" applyFont="1" applyFill="1" applyBorder="1" applyAlignment="1">
      <alignment horizontal="center" vertical="center"/>
    </xf>
    <xf numFmtId="0" fontId="13" fillId="0" borderId="13" xfId="7" applyFont="1" applyBorder="1" applyAlignment="1">
      <alignment horizontal="center" vertical="center"/>
    </xf>
    <xf numFmtId="0" fontId="13" fillId="0" borderId="0" xfId="7" applyFont="1" applyAlignment="1">
      <alignment horizontal="center" vertical="center"/>
    </xf>
    <xf numFmtId="0" fontId="13" fillId="0" borderId="52" xfId="7" applyFont="1" applyBorder="1" applyAlignment="1">
      <alignment horizontal="center" vertical="center"/>
    </xf>
    <xf numFmtId="0" fontId="2" fillId="6" borderId="1" xfId="7" applyFont="1" applyFill="1" applyBorder="1" applyAlignment="1">
      <alignment horizontal="center" vertical="center" wrapText="1"/>
    </xf>
    <xf numFmtId="0" fontId="2" fillId="6" borderId="2" xfId="7" applyFont="1" applyFill="1" applyBorder="1" applyAlignment="1">
      <alignment horizontal="center" vertical="center" wrapText="1"/>
    </xf>
    <xf numFmtId="0" fontId="2" fillId="6" borderId="15" xfId="7" applyFont="1" applyFill="1" applyBorder="1" applyAlignment="1">
      <alignment horizontal="center" vertical="center" wrapText="1"/>
    </xf>
    <xf numFmtId="0" fontId="7" fillId="0" borderId="3" xfId="7" applyFont="1" applyBorder="1" applyAlignment="1">
      <alignment horizontal="left" vertical="center" wrapText="1"/>
    </xf>
    <xf numFmtId="0" fontId="7" fillId="0" borderId="22" xfId="7" applyFont="1" applyBorder="1" applyAlignment="1">
      <alignment horizontal="left" vertical="center" wrapText="1"/>
    </xf>
    <xf numFmtId="49" fontId="14" fillId="3" borderId="1" xfId="13" applyNumberFormat="1" applyFont="1" applyFill="1" applyBorder="1" applyAlignment="1">
      <alignment horizontal="center" vertical="center"/>
    </xf>
    <xf numFmtId="49" fontId="14" fillId="3" borderId="2" xfId="13" applyNumberFormat="1" applyFont="1" applyFill="1" applyBorder="1" applyAlignment="1">
      <alignment horizontal="center" vertical="center"/>
    </xf>
    <xf numFmtId="49" fontId="14" fillId="3" borderId="15" xfId="13" applyNumberFormat="1" applyFont="1" applyFill="1" applyBorder="1" applyAlignment="1">
      <alignment horizontal="center" vertical="center"/>
    </xf>
    <xf numFmtId="0" fontId="31" fillId="2" borderId="67" xfId="23" applyFont="1" applyFill="1" applyBorder="1" applyAlignment="1">
      <alignment horizontal="right" vertical="center" wrapText="1"/>
    </xf>
    <xf numFmtId="0" fontId="31" fillId="2" borderId="15" xfId="23" applyFont="1" applyFill="1" applyBorder="1" applyAlignment="1">
      <alignment horizontal="right" vertical="center" wrapText="1"/>
    </xf>
    <xf numFmtId="0" fontId="31" fillId="5" borderId="1" xfId="23" applyFont="1" applyFill="1" applyBorder="1" applyAlignment="1">
      <alignment horizontal="justify" vertical="center" wrapText="1"/>
    </xf>
    <xf numFmtId="0" fontId="31" fillId="5" borderId="2" xfId="23" applyFont="1" applyFill="1" applyBorder="1" applyAlignment="1">
      <alignment horizontal="justify" vertical="center" wrapText="1"/>
    </xf>
    <xf numFmtId="0" fontId="31" fillId="5" borderId="72" xfId="23" applyFont="1" applyFill="1" applyBorder="1" applyAlignment="1">
      <alignment horizontal="justify" vertical="center" wrapText="1"/>
    </xf>
    <xf numFmtId="0" fontId="10" fillId="3" borderId="68" xfId="0" applyFont="1" applyFill="1" applyBorder="1" applyAlignment="1">
      <alignment horizontal="right" vertical="center" wrapText="1"/>
    </xf>
    <xf numFmtId="0" fontId="10" fillId="3" borderId="69" xfId="0" applyFont="1" applyFill="1" applyBorder="1" applyAlignment="1">
      <alignment horizontal="right" vertical="center" wrapText="1"/>
    </xf>
    <xf numFmtId="0" fontId="0" fillId="0" borderId="61" xfId="0" applyBorder="1" applyAlignment="1">
      <alignment horizontal="center"/>
    </xf>
    <xf numFmtId="0" fontId="0" fillId="0" borderId="63" xfId="0" applyBorder="1" applyAlignment="1">
      <alignment horizontal="center"/>
    </xf>
    <xf numFmtId="0" fontId="10" fillId="3" borderId="64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65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center"/>
    </xf>
    <xf numFmtId="0" fontId="6" fillId="0" borderId="60" xfId="0" applyFont="1" applyBorder="1" applyAlignment="1">
      <alignment horizontal="center"/>
    </xf>
    <xf numFmtId="0" fontId="6" fillId="0" borderId="6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6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6" borderId="67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2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72" xfId="0" applyFont="1" applyFill="1" applyBorder="1" applyAlignment="1">
      <alignment horizontal="center"/>
    </xf>
  </cellXfs>
  <cellStyles count="30">
    <cellStyle name="Excel Built-in Normal" xfId="3" xr:uid="{00000000-0005-0000-0000-000000000000}"/>
    <cellStyle name="Moeda" xfId="1" builtinId="4"/>
    <cellStyle name="Moeda 2" xfId="4" xr:uid="{00000000-0005-0000-0000-000002000000}"/>
    <cellStyle name="Moeda 3" xfId="5" xr:uid="{00000000-0005-0000-0000-000003000000}"/>
    <cellStyle name="Moeda 4" xfId="25" xr:uid="{28898715-293A-4B14-9677-4F6F67AF5B91}"/>
    <cellStyle name="Moeda 5" xfId="29" xr:uid="{086143C9-F389-4E03-81BA-D134574DBDA6}"/>
    <cellStyle name="Normal" xfId="0" builtinId="0"/>
    <cellStyle name="Normal 2" xfId="6" xr:uid="{00000000-0005-0000-0000-000005000000}"/>
    <cellStyle name="Normal 2 2" xfId="7" xr:uid="{00000000-0005-0000-0000-000006000000}"/>
    <cellStyle name="Normal 2 2 2" xfId="8" xr:uid="{00000000-0005-0000-0000-000007000000}"/>
    <cellStyle name="Normal 2 2 2 3" xfId="24" xr:uid="{00000000-0005-0000-0000-000008000000}"/>
    <cellStyle name="Normal 2 2 3" xfId="23" xr:uid="{00000000-0005-0000-0000-000009000000}"/>
    <cellStyle name="Normal 2 5" xfId="22" xr:uid="{00000000-0005-0000-0000-00000A000000}"/>
    <cellStyle name="Normal 3" xfId="9" xr:uid="{00000000-0005-0000-0000-00000B000000}"/>
    <cellStyle name="Normal 4" xfId="10" xr:uid="{00000000-0005-0000-0000-00000C000000}"/>
    <cellStyle name="Normal 5" xfId="11" xr:uid="{00000000-0005-0000-0000-00000D000000}"/>
    <cellStyle name="Normal 6" xfId="12" xr:uid="{00000000-0005-0000-0000-00000E000000}"/>
    <cellStyle name="Normal 6 2" xfId="13" xr:uid="{00000000-0005-0000-0000-00000F000000}"/>
    <cellStyle name="Normal 7" xfId="26" xr:uid="{B9186368-F3D9-4462-81FA-B4189A8BF0AF}"/>
    <cellStyle name="Normal 9" xfId="28" xr:uid="{952E2F01-67C9-4F15-B0DC-66703528DA53}"/>
    <cellStyle name="Normal_Pesquisa no referencial 10 de maio de 2013" xfId="14" xr:uid="{00000000-0005-0000-0000-000010000000}"/>
    <cellStyle name="Porcentagem" xfId="2" builtinId="5"/>
    <cellStyle name="Separador de milhares 10" xfId="15" xr:uid="{00000000-0005-0000-0000-000013000000}"/>
    <cellStyle name="Separador de milhares 2" xfId="16" xr:uid="{00000000-0005-0000-0000-000014000000}"/>
    <cellStyle name="Separador de milhares 2 2" xfId="17" xr:uid="{00000000-0005-0000-0000-000015000000}"/>
    <cellStyle name="Vírgula 2" xfId="18" xr:uid="{00000000-0005-0000-0000-000016000000}"/>
    <cellStyle name="Vírgula 3" xfId="19" xr:uid="{00000000-0005-0000-0000-000017000000}"/>
    <cellStyle name="Vírgula 6" xfId="20" xr:uid="{00000000-0005-0000-0000-000018000000}"/>
    <cellStyle name="Vírgula 6 2" xfId="21" xr:uid="{00000000-0005-0000-0000-000019000000}"/>
    <cellStyle name="Vírgula 9" xfId="27" xr:uid="{1F8C1632-EB00-47E5-8385-B73006A82739}"/>
  </cellStyles>
  <dxfs count="1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0066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gif"/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79156</xdr:colOff>
      <xdr:row>1</xdr:row>
      <xdr:rowOff>133350</xdr:rowOff>
    </xdr:from>
    <xdr:to>
      <xdr:col>3</xdr:col>
      <xdr:colOff>663069</xdr:colOff>
      <xdr:row>4</xdr:row>
      <xdr:rowOff>73275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0572F81-4F68-4ED4-9182-4CD59D926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279181" y="304800"/>
          <a:ext cx="1793588" cy="54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36</xdr:row>
      <xdr:rowOff>0</xdr:rowOff>
    </xdr:from>
    <xdr:to>
      <xdr:col>1</xdr:col>
      <xdr:colOff>152400</xdr:colOff>
      <xdr:row>36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5C0A52F-E639-4717-9A63-DAA860FA5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5554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152400</xdr:colOff>
      <xdr:row>37</xdr:row>
      <xdr:rowOff>152400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DBDBF00-38AC-4A39-AFB3-25A97C1C8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6087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152400</xdr:colOff>
      <xdr:row>38</xdr:row>
      <xdr:rowOff>152400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30BAC35-7459-4938-8388-3F9193868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6754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F680740B-9241-41D3-84F2-66EEC80F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7421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152400</xdr:colOff>
      <xdr:row>40</xdr:row>
      <xdr:rowOff>152400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6C91E2C-33F3-4F09-B6D3-B455CFF2D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8621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152400</xdr:colOff>
      <xdr:row>41</xdr:row>
      <xdr:rowOff>152400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B84AD161-881C-44C0-9448-0D84C147B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9021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C638AF92-9302-4A84-B4B9-865BE6F6B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9421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152400</xdr:colOff>
      <xdr:row>43</xdr:row>
      <xdr:rowOff>152400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18E14050-01B7-4886-A33F-F04941ADA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0088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161925</xdr:colOff>
      <xdr:row>44</xdr:row>
      <xdr:rowOff>161925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99EAE390-469D-459D-A532-654E7918B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04882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161925</xdr:colOff>
      <xdr:row>45</xdr:row>
      <xdr:rowOff>161925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7BE82012-B413-4086-B579-DD0E3BB67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15550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161925</xdr:colOff>
      <xdr:row>46</xdr:row>
      <xdr:rowOff>161925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77E06235-EF7E-48B0-BC81-D85C03E24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885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161925</xdr:colOff>
      <xdr:row>47</xdr:row>
      <xdr:rowOff>161925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E3859C2C-4A4D-49F2-990E-12D3E4E6A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2212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161925</xdr:colOff>
      <xdr:row>48</xdr:row>
      <xdr:rowOff>161925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4BAD9F26-8700-42C7-85A4-863CD9FF1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2222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161925</xdr:colOff>
      <xdr:row>49</xdr:row>
      <xdr:rowOff>161925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7FE085B4-AF2E-49DA-9543-9731011C6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75572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161925</xdr:colOff>
      <xdr:row>50</xdr:row>
      <xdr:rowOff>161925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AE674596-CD5E-4709-93C9-EECE6C16A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74224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161925</xdr:colOff>
      <xdr:row>51</xdr:row>
      <xdr:rowOff>161925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2016C516-95E3-454F-840D-A11796D3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995612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161925</xdr:colOff>
      <xdr:row>52</xdr:row>
      <xdr:rowOff>161925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B49C7C28-A2FF-411A-9F4D-D1BEE3726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311562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161925</xdr:colOff>
      <xdr:row>53</xdr:row>
      <xdr:rowOff>161925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A52301E6-4D4B-4977-B1E3-696602972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316896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44.2\SR%20-%20P&#250;blica\edgar\IMPORTANTE\LICIT\NOLASCO\NOLASC~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32.27\P&#250;blica\Documents%20and%20Settings\tarcisio.junior\Meus%20documentos\Tarc&#237;sio%20Jr\Processos%20em%20an&#225;lise\2009\Gilbu&#233;s%20706898-2009%20Estrada_Vicinal\An&#225;lise%20de%20Custos%20-%20Gilbu&#233;s%2016_11_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  <sheetName val="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  <sheetName val="serviç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AL"/>
      <sheetName val="GERAL (2)"/>
      <sheetName val="cronograma"/>
      <sheetName val="Plan1"/>
      <sheetName val="ORC"/>
      <sheetName val="incendio"/>
      <sheetName val="lógica"/>
      <sheetName val="elétrico"/>
      <sheetName val="SPCDAtm."/>
      <sheetName val="telefone"/>
      <sheetName val="a.pluvial"/>
      <sheetName val="sanitária"/>
      <sheetName val="agua"/>
      <sheetName val="ar cond."/>
      <sheetName val="BDI"/>
      <sheetName val="BDI (2)"/>
      <sheetName val="L.S.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  <sheetName val="pro-08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O Comparativa"/>
      <sheetName val="CPU ATRIUM"/>
      <sheetName val="DMT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  <sheetName val="Auxiliar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Analítico CCUs"/>
      <sheetName val="Insumos"/>
      <sheetName val="QuQuant"/>
      <sheetName val="Tabela Abril 2000"/>
      <sheetName val="TABELA"/>
      <sheetName val="PSCEGERAL"/>
      <sheetName val="Dados"/>
      <sheetName val="Planilha"/>
      <sheetName val="P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0FC7F-8EBB-4DC4-B79A-9880A2FA478B}">
  <sheetPr>
    <tabColor theme="6" tint="0.39997558519241921"/>
    <pageSetUpPr fitToPage="1"/>
  </sheetPr>
  <dimension ref="B1:J19"/>
  <sheetViews>
    <sheetView view="pageBreakPreview" zoomScale="150" zoomScaleNormal="100" zoomScaleSheetLayoutView="150" workbookViewId="0">
      <selection activeCell="C14" sqref="C14:H14"/>
    </sheetView>
  </sheetViews>
  <sheetFormatPr defaultRowHeight="12.75"/>
  <cols>
    <col min="1" max="1" width="5.42578125" customWidth="1"/>
    <col min="2" max="2" width="4.28515625" customWidth="1"/>
    <col min="3" max="3" width="15" customWidth="1"/>
    <col min="4" max="4" width="11.7109375" customWidth="1"/>
    <col min="5" max="5" width="21" customWidth="1"/>
    <col min="6" max="6" width="12" bestFit="1" customWidth="1"/>
    <col min="7" max="7" width="8.28515625" bestFit="1" customWidth="1"/>
    <col min="8" max="8" width="19.140625" customWidth="1"/>
    <col min="9" max="9" width="21.28515625" customWidth="1"/>
    <col min="10" max="10" width="4.7109375" customWidth="1"/>
  </cols>
  <sheetData>
    <row r="1" spans="2:10" ht="13.5" thickBot="1"/>
    <row r="2" spans="2:10">
      <c r="B2" s="142"/>
      <c r="C2" s="143"/>
      <c r="D2" s="143"/>
      <c r="E2" s="143"/>
      <c r="F2" s="143"/>
      <c r="G2" s="143"/>
      <c r="H2" s="144"/>
      <c r="I2" s="144"/>
      <c r="J2" s="153"/>
    </row>
    <row r="3" spans="2:10">
      <c r="B3" s="145"/>
      <c r="C3" s="154"/>
      <c r="D3" s="287" t="s">
        <v>205</v>
      </c>
      <c r="E3" s="287"/>
      <c r="F3" s="287"/>
      <c r="G3" s="287"/>
      <c r="H3" s="287"/>
      <c r="I3" s="287"/>
      <c r="J3" s="155"/>
    </row>
    <row r="4" spans="2:10">
      <c r="B4" s="145"/>
      <c r="C4" s="154"/>
      <c r="D4" s="288" t="s">
        <v>206</v>
      </c>
      <c r="E4" s="288"/>
      <c r="F4" s="288"/>
      <c r="G4" s="288"/>
      <c r="H4" s="288"/>
      <c r="I4" s="288"/>
      <c r="J4" s="155"/>
    </row>
    <row r="5" spans="2:10">
      <c r="B5" s="145"/>
      <c r="C5" s="154"/>
      <c r="D5" s="289" t="s">
        <v>211</v>
      </c>
      <c r="E5" s="289"/>
      <c r="F5" s="289"/>
      <c r="G5" s="289"/>
      <c r="H5" s="289"/>
      <c r="I5" s="289"/>
      <c r="J5" s="155"/>
    </row>
    <row r="6" spans="2:10" ht="13.5" thickBot="1">
      <c r="B6" s="145"/>
      <c r="C6" s="154"/>
      <c r="D6" s="154"/>
      <c r="E6" s="154"/>
      <c r="F6" s="154"/>
      <c r="G6" s="154"/>
      <c r="H6" s="151"/>
      <c r="I6" s="151"/>
      <c r="J6" s="155"/>
    </row>
    <row r="7" spans="2:10">
      <c r="B7" s="145"/>
      <c r="C7" s="278" t="s">
        <v>212</v>
      </c>
      <c r="D7" s="279"/>
      <c r="E7" s="279"/>
      <c r="F7" s="279"/>
      <c r="G7" s="279"/>
      <c r="H7" s="279"/>
      <c r="I7" s="280"/>
      <c r="J7" s="48"/>
    </row>
    <row r="8" spans="2:10">
      <c r="B8" s="145"/>
      <c r="C8" s="281"/>
      <c r="D8" s="282"/>
      <c r="E8" s="282"/>
      <c r="F8" s="282"/>
      <c r="G8" s="282"/>
      <c r="H8" s="282"/>
      <c r="I8" s="283"/>
      <c r="J8" s="155"/>
    </row>
    <row r="9" spans="2:10">
      <c r="B9" s="145"/>
      <c r="C9" s="281"/>
      <c r="D9" s="282"/>
      <c r="E9" s="282"/>
      <c r="F9" s="282"/>
      <c r="G9" s="282"/>
      <c r="H9" s="282"/>
      <c r="I9" s="283"/>
      <c r="J9" s="155"/>
    </row>
    <row r="10" spans="2:10">
      <c r="B10" s="145"/>
      <c r="C10" s="281"/>
      <c r="D10" s="282"/>
      <c r="E10" s="282"/>
      <c r="F10" s="282"/>
      <c r="G10" s="282"/>
      <c r="H10" s="282"/>
      <c r="I10" s="283"/>
      <c r="J10" s="155"/>
    </row>
    <row r="11" spans="2:10" ht="13.5" thickBot="1">
      <c r="B11" s="145"/>
      <c r="C11" s="284"/>
      <c r="D11" s="285"/>
      <c r="E11" s="285"/>
      <c r="F11" s="285"/>
      <c r="G11" s="285"/>
      <c r="H11" s="285"/>
      <c r="I11" s="286"/>
      <c r="J11" s="155"/>
    </row>
    <row r="12" spans="2:10" ht="13.5" thickBot="1">
      <c r="B12" s="145"/>
      <c r="C12" s="154"/>
      <c r="D12" s="154"/>
      <c r="E12" s="154"/>
      <c r="F12" s="154"/>
      <c r="G12" s="154"/>
      <c r="H12" s="151"/>
      <c r="I12" s="151"/>
      <c r="J12" s="155"/>
    </row>
    <row r="13" spans="2:10" ht="15.75" thickBot="1">
      <c r="B13" s="145"/>
      <c r="C13" s="293" t="s">
        <v>207</v>
      </c>
      <c r="D13" s="294"/>
      <c r="E13" s="294"/>
      <c r="F13" s="294"/>
      <c r="G13" s="294"/>
      <c r="H13" s="295"/>
      <c r="I13" s="150" t="s">
        <v>208</v>
      </c>
      <c r="J13" s="156"/>
    </row>
    <row r="14" spans="2:10" ht="57.75" customHeight="1" thickBot="1">
      <c r="B14" s="145"/>
      <c r="C14" s="290" t="s">
        <v>213</v>
      </c>
      <c r="D14" s="291"/>
      <c r="E14" s="291"/>
      <c r="F14" s="291"/>
      <c r="G14" s="291"/>
      <c r="H14" s="292"/>
      <c r="I14" s="149">
        <f>Planilha!I30</f>
        <v>0</v>
      </c>
      <c r="J14" s="156"/>
    </row>
    <row r="15" spans="2:10" ht="14.25">
      <c r="B15" s="145"/>
      <c r="C15" s="157"/>
      <c r="D15" s="157"/>
      <c r="E15" s="157"/>
      <c r="F15" s="157"/>
      <c r="G15" s="157"/>
      <c r="H15" s="152"/>
      <c r="I15" s="152"/>
      <c r="J15" s="156"/>
    </row>
    <row r="16" spans="2:10" ht="15" thickBot="1">
      <c r="B16" s="145"/>
      <c r="C16" s="157"/>
      <c r="D16" s="157"/>
      <c r="E16" s="157"/>
      <c r="F16" s="157"/>
      <c r="G16" s="157"/>
      <c r="H16" s="152"/>
      <c r="I16" s="152"/>
      <c r="J16" s="156"/>
    </row>
    <row r="17" spans="2:10" ht="15.75" thickBot="1">
      <c r="B17" s="145"/>
      <c r="C17" s="177" t="s">
        <v>209</v>
      </c>
      <c r="D17" s="178"/>
      <c r="E17" s="179"/>
      <c r="F17" s="180"/>
      <c r="G17" s="181"/>
      <c r="H17" s="182"/>
      <c r="I17" s="176">
        <f>SUM(I14:I14)</f>
        <v>0</v>
      </c>
      <c r="J17" s="156"/>
    </row>
    <row r="18" spans="2:10" ht="14.25">
      <c r="B18" s="145"/>
      <c r="C18" s="157"/>
      <c r="D18" s="157"/>
      <c r="E18" s="157"/>
      <c r="F18" s="157"/>
      <c r="G18" s="157"/>
      <c r="H18" s="152"/>
      <c r="I18" s="152"/>
      <c r="J18" s="156"/>
    </row>
    <row r="19" spans="2:10" ht="15" thickBot="1">
      <c r="B19" s="146"/>
      <c r="C19" s="147"/>
      <c r="D19" s="147"/>
      <c r="E19" s="147"/>
      <c r="F19" s="147"/>
      <c r="G19" s="147"/>
      <c r="H19" s="148"/>
      <c r="I19" s="148"/>
      <c r="J19" s="158"/>
    </row>
  </sheetData>
  <mergeCells count="6">
    <mergeCell ref="C7:I11"/>
    <mergeCell ref="D3:I3"/>
    <mergeCell ref="D4:I4"/>
    <mergeCell ref="D5:I5"/>
    <mergeCell ref="C14:H14"/>
    <mergeCell ref="C13:H13"/>
  </mergeCells>
  <pageMargins left="0.98425196850393704" right="0.98425196850393704" top="0.98425196850393704" bottom="0.9842519685039370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2C922-F29A-4427-88AD-63EACD4DCCEE}">
  <sheetPr>
    <tabColor theme="6" tint="0.39997558519241921"/>
    <pageSetUpPr fitToPage="1"/>
  </sheetPr>
  <dimension ref="B1:L30"/>
  <sheetViews>
    <sheetView topLeftCell="A22" zoomScaleNormal="100" workbookViewId="0">
      <selection activeCell="G18" sqref="G18"/>
    </sheetView>
  </sheetViews>
  <sheetFormatPr defaultColWidth="9.140625" defaultRowHeight="12.75"/>
  <cols>
    <col min="1" max="1" width="3" style="111" customWidth="1"/>
    <col min="2" max="2" width="6.5703125" style="111" customWidth="1"/>
    <col min="3" max="3" width="11.5703125" style="111" customWidth="1"/>
    <col min="4" max="4" width="67.7109375" style="111" customWidth="1"/>
    <col min="5" max="5" width="7" style="111" customWidth="1"/>
    <col min="6" max="7" width="13.85546875" style="112" customWidth="1"/>
    <col min="8" max="8" width="15.140625" style="112" customWidth="1"/>
    <col min="9" max="9" width="24.140625" style="113" customWidth="1"/>
    <col min="10" max="10" width="11.140625" style="114" customWidth="1"/>
    <col min="11" max="11" width="10.140625" style="111" customWidth="1"/>
    <col min="12" max="12" width="15.85546875" style="111" customWidth="1"/>
    <col min="13" max="16384" width="9.140625" style="111"/>
  </cols>
  <sheetData>
    <row r="1" spans="2:12" ht="13.5" thickBot="1"/>
    <row r="2" spans="2:12" s="115" customFormat="1" ht="15.95" customHeight="1">
      <c r="B2" s="254" t="s">
        <v>182</v>
      </c>
      <c r="C2" s="255"/>
      <c r="D2" s="255"/>
      <c r="E2" s="255"/>
      <c r="F2" s="255"/>
      <c r="G2" s="255"/>
      <c r="H2" s="256" t="s">
        <v>166</v>
      </c>
      <c r="I2" s="257"/>
      <c r="J2" s="258"/>
    </row>
    <row r="3" spans="2:12" s="115" customFormat="1" ht="15.95" customHeight="1">
      <c r="B3" s="265" t="s">
        <v>181</v>
      </c>
      <c r="C3" s="266"/>
      <c r="D3" s="266"/>
      <c r="E3" s="266"/>
      <c r="F3" s="266"/>
      <c r="G3" s="266"/>
      <c r="H3" s="259"/>
      <c r="I3" s="260"/>
      <c r="J3" s="261"/>
    </row>
    <row r="4" spans="2:12" s="115" customFormat="1" ht="15.95" customHeight="1">
      <c r="B4" s="265" t="s">
        <v>183</v>
      </c>
      <c r="C4" s="266"/>
      <c r="D4" s="266"/>
      <c r="E4" s="266"/>
      <c r="F4" s="266"/>
      <c r="G4" s="266"/>
      <c r="H4" s="259"/>
      <c r="I4" s="260"/>
      <c r="J4" s="261"/>
    </row>
    <row r="5" spans="2:12" ht="15.95" customHeight="1" thickBot="1">
      <c r="B5" s="267" t="s">
        <v>235</v>
      </c>
      <c r="C5" s="268"/>
      <c r="D5" s="268"/>
      <c r="E5" s="268"/>
      <c r="F5" s="268"/>
      <c r="G5" s="268"/>
      <c r="H5" s="262"/>
      <c r="I5" s="263"/>
      <c r="J5" s="264"/>
    </row>
    <row r="6" spans="2:12" ht="38.25" customHeight="1" thickBot="1">
      <c r="B6" s="269" t="s">
        <v>214</v>
      </c>
      <c r="C6" s="270"/>
      <c r="D6" s="270"/>
      <c r="E6" s="270"/>
      <c r="F6" s="270"/>
      <c r="G6" s="270"/>
      <c r="H6" s="270"/>
      <c r="I6" s="270"/>
      <c r="J6" s="271"/>
    </row>
    <row r="7" spans="2:12" ht="38.25" customHeight="1" thickBot="1">
      <c r="B7" s="272" t="s">
        <v>249</v>
      </c>
      <c r="C7" s="272"/>
      <c r="D7" s="272"/>
      <c r="E7" s="273" t="s">
        <v>247</v>
      </c>
      <c r="F7" s="273"/>
      <c r="G7" s="107">
        <v>0.18</v>
      </c>
      <c r="H7" s="273" t="s">
        <v>178</v>
      </c>
      <c r="I7" s="273"/>
      <c r="J7" s="116">
        <v>1.1515</v>
      </c>
    </row>
    <row r="8" spans="2:12" ht="30.95" customHeight="1" thickBot="1">
      <c r="B8" s="272"/>
      <c r="C8" s="272"/>
      <c r="D8" s="272"/>
      <c r="E8" s="273" t="s">
        <v>248</v>
      </c>
      <c r="F8" s="273"/>
      <c r="G8" s="107">
        <f>ROUND('Detalhamento do BDI'!D36,4)</f>
        <v>0</v>
      </c>
      <c r="H8" s="273" t="s">
        <v>178</v>
      </c>
      <c r="I8" s="273"/>
      <c r="J8" s="116">
        <v>1.1515</v>
      </c>
    </row>
    <row r="9" spans="2:12" ht="21.95" customHeight="1" thickBot="1">
      <c r="B9" s="274" t="s">
        <v>224</v>
      </c>
      <c r="C9" s="275"/>
      <c r="D9" s="275"/>
      <c r="E9" s="275"/>
      <c r="F9" s="275"/>
      <c r="G9" s="275"/>
      <c r="H9" s="275"/>
      <c r="I9" s="275"/>
      <c r="J9" s="276"/>
    </row>
    <row r="10" spans="2:12" ht="36" customHeight="1" thickBot="1">
      <c r="B10" s="133" t="s">
        <v>4</v>
      </c>
      <c r="C10" s="277" t="s">
        <v>5</v>
      </c>
      <c r="D10" s="277"/>
      <c r="E10" s="134" t="s">
        <v>6</v>
      </c>
      <c r="F10" s="135" t="s">
        <v>7</v>
      </c>
      <c r="G10" s="135" t="s">
        <v>174</v>
      </c>
      <c r="H10" s="135" t="s">
        <v>175</v>
      </c>
      <c r="I10" s="135" t="s">
        <v>203</v>
      </c>
      <c r="J10" s="136" t="s">
        <v>8</v>
      </c>
      <c r="L10" s="118"/>
    </row>
    <row r="11" spans="2:12" ht="20.100000000000001" customHeight="1" thickBot="1">
      <c r="B11" s="183">
        <f>'Planilha Unitária'!B10</f>
        <v>1</v>
      </c>
      <c r="C11" s="249" t="str">
        <f>'Planilha Unitária'!C10</f>
        <v>SERVIÇOS PRELIMINARES</v>
      </c>
      <c r="D11" s="250"/>
      <c r="E11" s="251"/>
      <c r="F11" s="252"/>
      <c r="G11" s="252"/>
      <c r="H11" s="252"/>
      <c r="I11" s="253"/>
      <c r="J11" s="94" t="s">
        <v>8</v>
      </c>
    </row>
    <row r="12" spans="2:12" ht="28.5" customHeight="1">
      <c r="B12" s="163" t="str">
        <f>'Planilha Unitária'!B11</f>
        <v>1.1</v>
      </c>
      <c r="C12" s="164" t="str">
        <f>'Planilha Unitária'!C11</f>
        <v>CPU-01</v>
      </c>
      <c r="D12" s="165" t="str">
        <f>'Planilha Unitária'!D11</f>
        <v>Administração Local do Canteiro de Obras</v>
      </c>
      <c r="E12" s="166" t="str">
        <f>'Planilha Unitária'!E11</f>
        <v>%</v>
      </c>
      <c r="F12" s="139">
        <f>1/1</f>
        <v>1</v>
      </c>
      <c r="G12" s="167">
        <f>'CPU '!I17</f>
        <v>0</v>
      </c>
      <c r="H12" s="167">
        <f>ROUND((1+$G$8)*G12,2)</f>
        <v>0</v>
      </c>
      <c r="I12" s="167">
        <f>(ROUND(1*H12,2))</f>
        <v>0</v>
      </c>
      <c r="J12" s="168" t="e">
        <f>((I12/$I$30))</f>
        <v>#DIV/0!</v>
      </c>
    </row>
    <row r="13" spans="2:12" ht="24.95" customHeight="1">
      <c r="B13" s="108" t="s">
        <v>10</v>
      </c>
      <c r="C13" s="109" t="str">
        <f>'Planilha Unitária'!C12</f>
        <v>CPU-02</v>
      </c>
      <c r="D13" s="104" t="str">
        <f>'Planilha Unitária'!D12</f>
        <v>Placa de obra em chapa de aço galvanizado (1,0 m *1,5 m)</v>
      </c>
      <c r="E13" s="110" t="str">
        <f>'Planilha Unitária'!E12</f>
        <v>m²</v>
      </c>
      <c r="F13" s="131">
        <f>'Planilha Unitária'!F12</f>
        <v>1.5</v>
      </c>
      <c r="G13" s="141">
        <f>'CPU '!I29</f>
        <v>0</v>
      </c>
      <c r="H13" s="141">
        <f t="shared" ref="H13:H14" si="0">ROUND((1+$G$8)*G13,2)</f>
        <v>0</v>
      </c>
      <c r="I13" s="141">
        <f>(ROUND(F13*H13,2))</f>
        <v>0</v>
      </c>
      <c r="J13" s="95" t="e">
        <f>((I13/$I$30))</f>
        <v>#DIV/0!</v>
      </c>
    </row>
    <row r="14" spans="2:12" ht="30" customHeight="1">
      <c r="B14" s="108" t="s">
        <v>11</v>
      </c>
      <c r="C14" s="109" t="s">
        <v>251</v>
      </c>
      <c r="D14" s="104" t="s">
        <v>250</v>
      </c>
      <c r="E14" s="110" t="s">
        <v>173</v>
      </c>
      <c r="F14" s="130">
        <v>1</v>
      </c>
      <c r="G14" s="141"/>
      <c r="H14" s="141">
        <f t="shared" si="0"/>
        <v>0</v>
      </c>
      <c r="I14" s="141">
        <f>(ROUND(F14*H14,2))</f>
        <v>0</v>
      </c>
      <c r="J14" s="95" t="e">
        <f>((I14/$I$30))</f>
        <v>#DIV/0!</v>
      </c>
    </row>
    <row r="15" spans="2:12" ht="21.95" customHeight="1">
      <c r="B15" s="242" t="s">
        <v>13</v>
      </c>
      <c r="C15" s="243"/>
      <c r="D15" s="243"/>
      <c r="E15" s="243"/>
      <c r="F15" s="243"/>
      <c r="G15" s="243"/>
      <c r="H15" s="244"/>
      <c r="I15" s="174">
        <f>ROUND(SUM(I12:I14),2)</f>
        <v>0</v>
      </c>
      <c r="J15" s="175" t="e">
        <f>((I15/$I$30))</f>
        <v>#DIV/0!</v>
      </c>
    </row>
    <row r="16" spans="2:12" ht="20.100000000000001" customHeight="1" thickBot="1">
      <c r="B16" s="184">
        <v>2</v>
      </c>
      <c r="C16" s="245" t="s">
        <v>221</v>
      </c>
      <c r="D16" s="246"/>
      <c r="E16" s="247"/>
      <c r="F16" s="248"/>
      <c r="G16" s="248"/>
      <c r="H16" s="248"/>
      <c r="I16" s="248"/>
      <c r="J16" s="98" t="s">
        <v>8</v>
      </c>
    </row>
    <row r="17" spans="2:10" ht="29.25" customHeight="1">
      <c r="B17" s="163" t="s">
        <v>14</v>
      </c>
      <c r="C17" s="164" t="s">
        <v>239</v>
      </c>
      <c r="D17" s="165" t="s">
        <v>436</v>
      </c>
      <c r="E17" s="166" t="s">
        <v>168</v>
      </c>
      <c r="F17" s="173">
        <v>53</v>
      </c>
      <c r="G17" s="167"/>
      <c r="H17" s="167">
        <f t="shared" ref="H17:H25" si="1">ROUND((1+$G$8)*G17,2)</f>
        <v>0</v>
      </c>
      <c r="I17" s="167">
        <f>(ROUND(F17*H17,2))</f>
        <v>0</v>
      </c>
      <c r="J17" s="168" t="e">
        <f t="shared" ref="J17:J30" si="2">((I17/$I$30))</f>
        <v>#DIV/0!</v>
      </c>
    </row>
    <row r="18" spans="2:10" ht="29.25" customHeight="1">
      <c r="B18" s="108" t="s">
        <v>15</v>
      </c>
      <c r="C18" s="109" t="s">
        <v>241</v>
      </c>
      <c r="D18" s="104" t="s">
        <v>240</v>
      </c>
      <c r="E18" s="110" t="s">
        <v>22</v>
      </c>
      <c r="F18" s="171">
        <v>1000</v>
      </c>
      <c r="G18" s="141"/>
      <c r="H18" s="141">
        <f t="shared" si="1"/>
        <v>0</v>
      </c>
      <c r="I18" s="141">
        <f>(ROUND(F18*H18,2))</f>
        <v>0</v>
      </c>
      <c r="J18" s="95" t="e">
        <f t="shared" si="2"/>
        <v>#DIV/0!</v>
      </c>
    </row>
    <row r="19" spans="2:10" ht="29.25" customHeight="1">
      <c r="B19" s="108" t="s">
        <v>16</v>
      </c>
      <c r="C19" s="109" t="s">
        <v>243</v>
      </c>
      <c r="D19" s="104" t="s">
        <v>244</v>
      </c>
      <c r="E19" s="110" t="s">
        <v>242</v>
      </c>
      <c r="F19" s="171">
        <f>100*25</f>
        <v>2500</v>
      </c>
      <c r="G19" s="141"/>
      <c r="H19" s="141">
        <f t="shared" si="1"/>
        <v>0</v>
      </c>
      <c r="I19" s="141">
        <f>(ROUND(F19*H19,2))</f>
        <v>0</v>
      </c>
      <c r="J19" s="95" t="e">
        <f t="shared" si="2"/>
        <v>#DIV/0!</v>
      </c>
    </row>
    <row r="20" spans="2:10" ht="29.25" customHeight="1">
      <c r="B20" s="108" t="s">
        <v>17</v>
      </c>
      <c r="C20" s="109" t="s">
        <v>226</v>
      </c>
      <c r="D20" s="104" t="s">
        <v>225</v>
      </c>
      <c r="E20" s="110" t="str">
        <f>'Planilha Unitária'!E19</f>
        <v>m²</v>
      </c>
      <c r="F20" s="171">
        <f>67.5+40.9</f>
        <v>108.4</v>
      </c>
      <c r="G20" s="141"/>
      <c r="H20" s="141">
        <f t="shared" ref="H20" si="3">ROUND((1+$G$8)*G20,2)</f>
        <v>0</v>
      </c>
      <c r="I20" s="141">
        <f>(ROUND(F20*H20,2))</f>
        <v>0</v>
      </c>
      <c r="J20" s="95" t="e">
        <f t="shared" ref="J20" si="4">((I20/$I$30))</f>
        <v>#DIV/0!</v>
      </c>
    </row>
    <row r="21" spans="2:10" ht="30.75" customHeight="1">
      <c r="B21" s="108" t="s">
        <v>18</v>
      </c>
      <c r="C21" s="109" t="s">
        <v>216</v>
      </c>
      <c r="D21" s="104" t="s">
        <v>215</v>
      </c>
      <c r="E21" s="110" t="str">
        <f>'Planilha Unitária'!E19</f>
        <v>m²</v>
      </c>
      <c r="F21" s="171">
        <f>10+20</f>
        <v>30</v>
      </c>
      <c r="G21" s="141"/>
      <c r="H21" s="141">
        <f t="shared" si="1"/>
        <v>0</v>
      </c>
      <c r="I21" s="141">
        <f t="shared" ref="I21:I28" si="5">(ROUND(F21*H21,2))</f>
        <v>0</v>
      </c>
      <c r="J21" s="95" t="e">
        <f t="shared" si="2"/>
        <v>#DIV/0!</v>
      </c>
    </row>
    <row r="22" spans="2:10" ht="33" customHeight="1">
      <c r="B22" s="108" t="s">
        <v>171</v>
      </c>
      <c r="C22" s="109" t="s">
        <v>246</v>
      </c>
      <c r="D22" s="104" t="str">
        <f>'Planilha Unitária'!D21</f>
        <v>Pedra argamassada com cimento e areia 1:3 - areia e pedra de mão comercial - fornecimento e assentamento</v>
      </c>
      <c r="E22" s="110" t="str">
        <f>'Planilha Unitária'!E20</f>
        <v>m²</v>
      </c>
      <c r="F22" s="171">
        <f>145+90</f>
        <v>235</v>
      </c>
      <c r="G22" s="141"/>
      <c r="H22" s="141">
        <f t="shared" si="1"/>
        <v>0</v>
      </c>
      <c r="I22" s="141">
        <f t="shared" si="5"/>
        <v>0</v>
      </c>
      <c r="J22" s="95" t="e">
        <f t="shared" si="2"/>
        <v>#DIV/0!</v>
      </c>
    </row>
    <row r="23" spans="2:10" ht="24.75" customHeight="1">
      <c r="B23" s="108" t="s">
        <v>172</v>
      </c>
      <c r="C23" s="109" t="s">
        <v>245</v>
      </c>
      <c r="D23" s="104" t="str">
        <f>'Planilha Unitária'!D22</f>
        <v>Armação em aço CA-50 - fornecimento, preparo e colocação.</v>
      </c>
      <c r="E23" s="110" t="str">
        <f>'Planilha Unitária'!E21</f>
        <v>m³</v>
      </c>
      <c r="F23" s="171">
        <f>310+190</f>
        <v>500</v>
      </c>
      <c r="G23" s="141"/>
      <c r="H23" s="141">
        <f t="shared" si="1"/>
        <v>0</v>
      </c>
      <c r="I23" s="141">
        <f t="shared" si="5"/>
        <v>0</v>
      </c>
      <c r="J23" s="95" t="e">
        <f t="shared" si="2"/>
        <v>#DIV/0!</v>
      </c>
    </row>
    <row r="24" spans="2:10" ht="31.5" customHeight="1">
      <c r="B24" s="108" t="s">
        <v>222</v>
      </c>
      <c r="C24" s="187" t="s">
        <v>231</v>
      </c>
      <c r="D24" s="230" t="s">
        <v>232</v>
      </c>
      <c r="E24" s="188" t="str">
        <f>'Planilha Unitária'!E22</f>
        <v>kg</v>
      </c>
      <c r="F24" s="189">
        <f>7+4.5</f>
        <v>11.5</v>
      </c>
      <c r="G24" s="141"/>
      <c r="H24" s="141">
        <f t="shared" si="1"/>
        <v>0</v>
      </c>
      <c r="I24" s="141">
        <f t="shared" si="5"/>
        <v>0</v>
      </c>
      <c r="J24" s="95" t="e">
        <f t="shared" si="2"/>
        <v>#DIV/0!</v>
      </c>
    </row>
    <row r="25" spans="2:10" ht="21" customHeight="1">
      <c r="B25" s="110" t="s">
        <v>223</v>
      </c>
      <c r="C25" s="109" t="s">
        <v>217</v>
      </c>
      <c r="D25" s="104" t="s">
        <v>227</v>
      </c>
      <c r="E25" s="110" t="str">
        <f>'Planilha Unitária'!E24</f>
        <v>m</v>
      </c>
      <c r="F25" s="171">
        <v>3</v>
      </c>
      <c r="G25" s="141"/>
      <c r="H25" s="141">
        <f t="shared" si="1"/>
        <v>0</v>
      </c>
      <c r="I25" s="141">
        <f t="shared" si="5"/>
        <v>0</v>
      </c>
      <c r="J25" s="234" t="e">
        <f t="shared" si="2"/>
        <v>#DIV/0!</v>
      </c>
    </row>
    <row r="26" spans="2:10" ht="24.75" customHeight="1">
      <c r="B26" s="108" t="s">
        <v>236</v>
      </c>
      <c r="C26" s="109" t="s">
        <v>218</v>
      </c>
      <c r="D26" s="231" t="s">
        <v>228</v>
      </c>
      <c r="E26" s="110" t="s">
        <v>173</v>
      </c>
      <c r="F26" s="171">
        <v>1</v>
      </c>
      <c r="G26" s="141"/>
      <c r="H26" s="141">
        <f>ROUND((1+$G$7)*G26,2)</f>
        <v>0</v>
      </c>
      <c r="I26" s="141">
        <f t="shared" si="5"/>
        <v>0</v>
      </c>
      <c r="J26" s="95" t="e">
        <f t="shared" si="2"/>
        <v>#DIV/0!</v>
      </c>
    </row>
    <row r="27" spans="2:10" ht="30" customHeight="1">
      <c r="B27" s="108" t="s">
        <v>237</v>
      </c>
      <c r="C27" s="109" t="s">
        <v>220</v>
      </c>
      <c r="D27" s="231" t="s">
        <v>219</v>
      </c>
      <c r="E27" s="110" t="s">
        <v>173</v>
      </c>
      <c r="F27" s="171">
        <v>1</v>
      </c>
      <c r="G27" s="141"/>
      <c r="H27" s="141">
        <f t="shared" ref="H27" si="6">ROUND((1+$G$8)*G27,2)</f>
        <v>0</v>
      </c>
      <c r="I27" s="141">
        <f t="shared" si="5"/>
        <v>0</v>
      </c>
      <c r="J27" s="95" t="e">
        <f t="shared" si="2"/>
        <v>#DIV/0!</v>
      </c>
    </row>
    <row r="28" spans="2:10" ht="33.75" customHeight="1" thickBot="1">
      <c r="B28" s="172" t="s">
        <v>238</v>
      </c>
      <c r="C28" s="232" t="s">
        <v>229</v>
      </c>
      <c r="D28" s="233" t="s">
        <v>230</v>
      </c>
      <c r="E28" s="185" t="s">
        <v>173</v>
      </c>
      <c r="F28" s="186">
        <v>1</v>
      </c>
      <c r="G28" s="169"/>
      <c r="H28" s="169">
        <f>ROUND((1+$G$7)*G28,2)</f>
        <v>0</v>
      </c>
      <c r="I28" s="169">
        <f t="shared" si="5"/>
        <v>0</v>
      </c>
      <c r="J28" s="170" t="e">
        <f t="shared" si="2"/>
        <v>#DIV/0!</v>
      </c>
    </row>
    <row r="29" spans="2:10" ht="21.95" customHeight="1" thickBot="1">
      <c r="B29" s="236" t="s">
        <v>19</v>
      </c>
      <c r="C29" s="237"/>
      <c r="D29" s="237"/>
      <c r="E29" s="237"/>
      <c r="F29" s="237"/>
      <c r="G29" s="237"/>
      <c r="H29" s="238"/>
      <c r="I29" s="161">
        <f>ROUND(SUM(I17:I28),2)</f>
        <v>0</v>
      </c>
      <c r="J29" s="162" t="e">
        <f t="shared" si="2"/>
        <v>#DIV/0!</v>
      </c>
    </row>
    <row r="30" spans="2:10" ht="32.450000000000003" customHeight="1" thickBot="1">
      <c r="B30" s="239"/>
      <c r="C30" s="240"/>
      <c r="D30" s="241"/>
      <c r="E30" s="235" t="s">
        <v>20</v>
      </c>
      <c r="F30" s="235"/>
      <c r="G30" s="235"/>
      <c r="H30" s="235"/>
      <c r="I30" s="190">
        <f>ROUND(SUM(I15,I29),2)</f>
        <v>0</v>
      </c>
      <c r="J30" s="82" t="e">
        <f t="shared" si="2"/>
        <v>#DIV/0!</v>
      </c>
    </row>
  </sheetData>
  <mergeCells count="22">
    <mergeCell ref="C11:D11"/>
    <mergeCell ref="E11:I11"/>
    <mergeCell ref="B2:G2"/>
    <mergeCell ref="H2:J5"/>
    <mergeCell ref="B3:G3"/>
    <mergeCell ref="B4:G4"/>
    <mergeCell ref="B5:G5"/>
    <mergeCell ref="B6:J6"/>
    <mergeCell ref="B8:D8"/>
    <mergeCell ref="E8:F8"/>
    <mergeCell ref="H8:I8"/>
    <mergeCell ref="B9:J9"/>
    <mergeCell ref="C10:D10"/>
    <mergeCell ref="B7:D7"/>
    <mergeCell ref="E7:F7"/>
    <mergeCell ref="H7:I7"/>
    <mergeCell ref="E30:H30"/>
    <mergeCell ref="B29:H29"/>
    <mergeCell ref="B30:D30"/>
    <mergeCell ref="B15:H15"/>
    <mergeCell ref="C16:D16"/>
    <mergeCell ref="E16:I16"/>
  </mergeCells>
  <phoneticPr fontId="1" type="noConversion"/>
  <conditionalFormatting sqref="B11">
    <cfRule type="expression" dxfId="17" priority="82" stopIfTrue="1">
      <formula>RIGHT(B11,2)="00"</formula>
    </cfRule>
  </conditionalFormatting>
  <conditionalFormatting sqref="G12:I14">
    <cfRule type="expression" dxfId="16" priority="79" stopIfTrue="1">
      <formula>OR(RIGHT($B12,2)="00",LEFT($D12,5)="Total")</formula>
    </cfRule>
  </conditionalFormatting>
  <conditionalFormatting sqref="G17:I28">
    <cfRule type="expression" dxfId="15" priority="1" stopIfTrue="1">
      <formula>OR(RIGHT($B17,2)="00",LEFT($D17,5)="Total")</formula>
    </cfRule>
  </conditionalFormatting>
  <conditionalFormatting sqref="I15">
    <cfRule type="expression" dxfId="14" priority="140" stopIfTrue="1">
      <formula>OR(RIGHT(#REF!,2)="00",LEFT($D15,5)="Total")</formula>
    </cfRule>
  </conditionalFormatting>
  <conditionalFormatting sqref="I29:I30">
    <cfRule type="expression" dxfId="13" priority="86" stopIfTrue="1">
      <formula>OR(RIGHT(#REF!,2)="00",LEFT($D29,5)="Total")</formula>
    </cfRule>
  </conditionalFormatting>
  <conditionalFormatting sqref="I30">
    <cfRule type="expression" dxfId="12" priority="88" stopIfTrue="1">
      <formula>OR(RIGHT($B30,2)="00",LEFT($D30,5)="Total")</formula>
    </cfRule>
  </conditionalFormatting>
  <pageMargins left="0.39370078740157483" right="0.39370078740157483" top="0.39370078740157483" bottom="0.39370078740157483" header="0.31496062992125984" footer="0.31496062992125984"/>
  <pageSetup paperSize="9" scale="83" fitToHeight="0" orientation="landscape" r:id="rId1"/>
  <ignoredErrors>
    <ignoredError sqref="H2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B1:N30"/>
  <sheetViews>
    <sheetView topLeftCell="A10" zoomScale="85" zoomScaleNormal="85" workbookViewId="0">
      <selection activeCell="G20" sqref="G20"/>
    </sheetView>
  </sheetViews>
  <sheetFormatPr defaultColWidth="9.140625" defaultRowHeight="12.75"/>
  <cols>
    <col min="1" max="1" width="3" style="111" customWidth="1"/>
    <col min="2" max="2" width="6.5703125" style="111" customWidth="1"/>
    <col min="3" max="3" width="16" style="111" customWidth="1"/>
    <col min="4" max="4" width="67.7109375" style="111" customWidth="1"/>
    <col min="5" max="5" width="7" style="111" customWidth="1"/>
    <col min="6" max="7" width="13.85546875" style="112" customWidth="1"/>
    <col min="8" max="8" width="15.140625" style="112" customWidth="1"/>
    <col min="9" max="9" width="25" style="113" customWidth="1"/>
    <col min="10" max="10" width="11.140625" style="114" customWidth="1"/>
    <col min="11" max="11" width="3.7109375" style="111" customWidth="1"/>
    <col min="12" max="12" width="66.140625" style="111" customWidth="1"/>
    <col min="13" max="13" width="6.42578125" style="111" customWidth="1"/>
    <col min="14" max="14" width="15.85546875" style="111" customWidth="1"/>
    <col min="15" max="16384" width="9.140625" style="111"/>
  </cols>
  <sheetData>
    <row r="1" spans="2:14" ht="13.5" thickBot="1"/>
    <row r="2" spans="2:14" s="115" customFormat="1" ht="15.95" customHeight="1">
      <c r="B2" s="254" t="s">
        <v>182</v>
      </c>
      <c r="C2" s="255"/>
      <c r="D2" s="255"/>
      <c r="E2" s="255"/>
      <c r="F2" s="255"/>
      <c r="G2" s="255"/>
      <c r="H2" s="256" t="s">
        <v>166</v>
      </c>
      <c r="I2" s="257"/>
      <c r="J2" s="258"/>
    </row>
    <row r="3" spans="2:14" s="115" customFormat="1" ht="15.95" customHeight="1">
      <c r="B3" s="265" t="s">
        <v>181</v>
      </c>
      <c r="C3" s="266"/>
      <c r="D3" s="266"/>
      <c r="E3" s="266"/>
      <c r="F3" s="266"/>
      <c r="G3" s="266"/>
      <c r="H3" s="259"/>
      <c r="I3" s="260"/>
      <c r="J3" s="261"/>
    </row>
    <row r="4" spans="2:14" s="115" customFormat="1" ht="15.95" customHeight="1">
      <c r="B4" s="265" t="s">
        <v>183</v>
      </c>
      <c r="C4" s="266"/>
      <c r="D4" s="266"/>
      <c r="E4" s="266"/>
      <c r="F4" s="266"/>
      <c r="G4" s="266"/>
      <c r="H4" s="259"/>
      <c r="I4" s="260"/>
      <c r="J4" s="261"/>
    </row>
    <row r="5" spans="2:14" ht="15.95" customHeight="1" thickBot="1">
      <c r="B5" s="267" t="s">
        <v>235</v>
      </c>
      <c r="C5" s="268"/>
      <c r="D5" s="268"/>
      <c r="E5" s="268"/>
      <c r="F5" s="268"/>
      <c r="G5" s="268"/>
      <c r="H5" s="262"/>
      <c r="I5" s="263"/>
      <c r="J5" s="264"/>
    </row>
    <row r="6" spans="2:14" ht="38.25" customHeight="1" thickBot="1">
      <c r="B6" s="296" t="s">
        <v>210</v>
      </c>
      <c r="C6" s="297"/>
      <c r="D6" s="297"/>
      <c r="E6" s="297"/>
      <c r="F6" s="297"/>
      <c r="G6" s="297"/>
      <c r="H6" s="297"/>
      <c r="I6" s="297"/>
      <c r="J6" s="298"/>
    </row>
    <row r="7" spans="2:14" ht="30.95" customHeight="1" thickBot="1">
      <c r="B7" s="272" t="s">
        <v>204</v>
      </c>
      <c r="C7" s="272"/>
      <c r="D7" s="272"/>
      <c r="E7" s="273" t="s">
        <v>3</v>
      </c>
      <c r="F7" s="273"/>
      <c r="G7" s="107"/>
      <c r="H7" s="273" t="s">
        <v>178</v>
      </c>
      <c r="I7" s="273"/>
      <c r="J7" s="116"/>
    </row>
    <row r="8" spans="2:14" ht="21.95" customHeight="1" thickBot="1">
      <c r="B8" s="274" t="s">
        <v>166</v>
      </c>
      <c r="C8" s="275"/>
      <c r="D8" s="275"/>
      <c r="E8" s="275"/>
      <c r="F8" s="275"/>
      <c r="G8" s="275"/>
      <c r="H8" s="275"/>
      <c r="I8" s="275"/>
      <c r="J8" s="276"/>
      <c r="L8" s="114"/>
      <c r="M8" s="117"/>
    </row>
    <row r="9" spans="2:14" ht="51.6" customHeight="1" thickBot="1">
      <c r="B9" s="133" t="s">
        <v>4</v>
      </c>
      <c r="C9" s="277" t="s">
        <v>5</v>
      </c>
      <c r="D9" s="277"/>
      <c r="E9" s="134" t="s">
        <v>6</v>
      </c>
      <c r="F9" s="137" t="s">
        <v>7</v>
      </c>
      <c r="G9" s="135" t="s">
        <v>174</v>
      </c>
      <c r="H9" s="135" t="s">
        <v>175</v>
      </c>
      <c r="I9" s="135" t="s">
        <v>176</v>
      </c>
      <c r="J9" s="136" t="s">
        <v>8</v>
      </c>
      <c r="L9" s="132" t="s">
        <v>440</v>
      </c>
      <c r="N9" s="118"/>
    </row>
    <row r="10" spans="2:14" ht="20.100000000000001" customHeight="1" thickBot="1">
      <c r="B10" s="93">
        <v>1</v>
      </c>
      <c r="C10" s="302" t="s">
        <v>167</v>
      </c>
      <c r="D10" s="303"/>
      <c r="E10" s="304"/>
      <c r="F10" s="305"/>
      <c r="G10" s="305"/>
      <c r="H10" s="305"/>
      <c r="I10" s="306"/>
      <c r="J10" s="94" t="s">
        <v>8</v>
      </c>
      <c r="L10" s="114"/>
      <c r="M10" s="117"/>
    </row>
    <row r="11" spans="2:14" ht="28.5" customHeight="1" thickBot="1">
      <c r="B11" s="108" t="s">
        <v>9</v>
      </c>
      <c r="C11" s="109" t="s">
        <v>28</v>
      </c>
      <c r="D11" s="104" t="s">
        <v>189</v>
      </c>
      <c r="E11" s="110" t="s">
        <v>8</v>
      </c>
      <c r="F11" s="140">
        <v>1</v>
      </c>
      <c r="G11" s="80"/>
      <c r="H11" s="80"/>
      <c r="I11" s="80"/>
      <c r="J11" s="95" t="e">
        <f>((I11/$I$29))</f>
        <v>#DIV/0!</v>
      </c>
      <c r="L11" s="138"/>
    </row>
    <row r="12" spans="2:14" ht="24.95" customHeight="1" thickBot="1">
      <c r="B12" s="108" t="s">
        <v>12</v>
      </c>
      <c r="C12" s="109" t="s">
        <v>35</v>
      </c>
      <c r="D12" s="104" t="s">
        <v>233</v>
      </c>
      <c r="E12" s="110" t="s">
        <v>24</v>
      </c>
      <c r="F12" s="131">
        <v>1.5</v>
      </c>
      <c r="G12" s="80"/>
      <c r="H12" s="80"/>
      <c r="I12" s="80"/>
      <c r="J12" s="95" t="e">
        <f>((I12/$I$29))</f>
        <v>#DIV/0!</v>
      </c>
      <c r="L12" s="138"/>
    </row>
    <row r="13" spans="2:14" ht="30" customHeight="1" thickBot="1">
      <c r="B13" s="108" t="s">
        <v>170</v>
      </c>
      <c r="C13" s="109" t="s">
        <v>251</v>
      </c>
      <c r="D13" s="104" t="s">
        <v>250</v>
      </c>
      <c r="E13" s="110" t="s">
        <v>173</v>
      </c>
      <c r="F13" s="130">
        <v>1</v>
      </c>
      <c r="G13" s="80"/>
      <c r="H13" s="80"/>
      <c r="I13" s="80"/>
      <c r="J13" s="95" t="e">
        <f>((I13/$I$29))</f>
        <v>#DIV/0!</v>
      </c>
      <c r="L13" s="138"/>
    </row>
    <row r="14" spans="2:14" ht="21.95" customHeight="1">
      <c r="B14" s="307"/>
      <c r="C14" s="308"/>
      <c r="D14" s="309"/>
      <c r="E14" s="310" t="s">
        <v>13</v>
      </c>
      <c r="F14" s="310"/>
      <c r="G14" s="310"/>
      <c r="H14" s="310"/>
      <c r="I14" s="119">
        <f>ROUND(SUM(I11:I13),4)</f>
        <v>0</v>
      </c>
      <c r="J14" s="96" t="e">
        <f>((I14/$I$29))</f>
        <v>#DIV/0!</v>
      </c>
      <c r="L14" s="126"/>
    </row>
    <row r="15" spans="2:14" ht="20.100000000000001" customHeight="1" thickBot="1">
      <c r="B15" s="97">
        <v>2</v>
      </c>
      <c r="C15" s="311" t="s">
        <v>438</v>
      </c>
      <c r="D15" s="312"/>
      <c r="E15" s="313"/>
      <c r="F15" s="314"/>
      <c r="G15" s="314"/>
      <c r="H15" s="314"/>
      <c r="I15" s="314"/>
      <c r="J15" s="98" t="s">
        <v>8</v>
      </c>
      <c r="L15" s="127"/>
    </row>
    <row r="16" spans="2:14" ht="39.75" customHeight="1" thickBot="1">
      <c r="B16" s="108" t="s">
        <v>14</v>
      </c>
      <c r="C16" s="109" t="s">
        <v>239</v>
      </c>
      <c r="D16" s="104" t="s">
        <v>439</v>
      </c>
      <c r="E16" s="110" t="s">
        <v>168</v>
      </c>
      <c r="F16" s="129">
        <v>53</v>
      </c>
      <c r="G16" s="80"/>
      <c r="H16" s="80"/>
      <c r="I16" s="80"/>
      <c r="J16" s="95" t="e">
        <f t="shared" ref="J16:J29" si="0">((I16/$I$29))</f>
        <v>#DIV/0!</v>
      </c>
      <c r="L16" s="138"/>
    </row>
    <row r="17" spans="2:12" ht="42.75" customHeight="1" thickBot="1">
      <c r="B17" s="108" t="s">
        <v>15</v>
      </c>
      <c r="C17" s="109" t="s">
        <v>241</v>
      </c>
      <c r="D17" s="104" t="s">
        <v>240</v>
      </c>
      <c r="E17" s="110" t="s">
        <v>22</v>
      </c>
      <c r="F17" s="129">
        <v>1000</v>
      </c>
      <c r="G17" s="80"/>
      <c r="H17" s="80"/>
      <c r="I17" s="80"/>
      <c r="J17" s="95" t="e">
        <f t="shared" si="0"/>
        <v>#DIV/0!</v>
      </c>
      <c r="L17" s="138"/>
    </row>
    <row r="18" spans="2:12" ht="39" customHeight="1" thickBot="1">
      <c r="B18" s="108" t="s">
        <v>16</v>
      </c>
      <c r="C18" s="109" t="s">
        <v>243</v>
      </c>
      <c r="D18" s="104" t="s">
        <v>244</v>
      </c>
      <c r="E18" s="110" t="s">
        <v>242</v>
      </c>
      <c r="F18" s="129">
        <v>2500</v>
      </c>
      <c r="G18" s="80"/>
      <c r="H18" s="80"/>
      <c r="I18" s="80"/>
      <c r="J18" s="95" t="e">
        <f t="shared" si="0"/>
        <v>#DIV/0!</v>
      </c>
      <c r="L18" s="138"/>
    </row>
    <row r="19" spans="2:12" ht="41.25" customHeight="1" thickBot="1">
      <c r="B19" s="108" t="s">
        <v>17</v>
      </c>
      <c r="C19" s="109" t="s">
        <v>226</v>
      </c>
      <c r="D19" s="104" t="s">
        <v>225</v>
      </c>
      <c r="E19" s="110" t="s">
        <v>24</v>
      </c>
      <c r="F19" s="129">
        <v>108.4</v>
      </c>
      <c r="G19" s="80"/>
      <c r="H19" s="80"/>
      <c r="I19" s="80"/>
      <c r="J19" s="95" t="e">
        <f t="shared" si="0"/>
        <v>#DIV/0!</v>
      </c>
      <c r="L19" s="138"/>
    </row>
    <row r="20" spans="2:12" ht="44.25" customHeight="1" thickBot="1">
      <c r="B20" s="108" t="s">
        <v>18</v>
      </c>
      <c r="C20" s="109" t="s">
        <v>216</v>
      </c>
      <c r="D20" s="104" t="s">
        <v>215</v>
      </c>
      <c r="E20" s="110" t="s">
        <v>24</v>
      </c>
      <c r="F20" s="129">
        <v>30</v>
      </c>
      <c r="G20" s="80"/>
      <c r="H20" s="80"/>
      <c r="I20" s="80"/>
      <c r="J20" s="95" t="e">
        <f t="shared" si="0"/>
        <v>#DIV/0!</v>
      </c>
      <c r="L20" s="138"/>
    </row>
    <row r="21" spans="2:12" ht="33.75" customHeight="1" thickBot="1">
      <c r="B21" s="108" t="s">
        <v>171</v>
      </c>
      <c r="C21" s="109" t="s">
        <v>246</v>
      </c>
      <c r="D21" s="104" t="s">
        <v>169</v>
      </c>
      <c r="E21" s="110" t="s">
        <v>22</v>
      </c>
      <c r="F21" s="129">
        <v>235</v>
      </c>
      <c r="G21" s="80"/>
      <c r="H21" s="80"/>
      <c r="I21" s="80"/>
      <c r="J21" s="95" t="e">
        <f t="shared" si="0"/>
        <v>#DIV/0!</v>
      </c>
      <c r="L21" s="138"/>
    </row>
    <row r="22" spans="2:12" ht="31.5" customHeight="1" thickBot="1">
      <c r="B22" s="108" t="s">
        <v>172</v>
      </c>
      <c r="C22" s="109" t="s">
        <v>245</v>
      </c>
      <c r="D22" s="104" t="s">
        <v>180</v>
      </c>
      <c r="E22" s="110" t="s">
        <v>179</v>
      </c>
      <c r="F22" s="129">
        <v>500</v>
      </c>
      <c r="G22" s="80"/>
      <c r="H22" s="80"/>
      <c r="I22" s="80"/>
      <c r="J22" s="95" t="e">
        <f t="shared" si="0"/>
        <v>#DIV/0!</v>
      </c>
      <c r="L22" s="138"/>
    </row>
    <row r="23" spans="2:12" ht="40.5" customHeight="1" thickBot="1">
      <c r="B23" s="108" t="s">
        <v>222</v>
      </c>
      <c r="C23" s="109" t="s">
        <v>231</v>
      </c>
      <c r="D23" s="104" t="s">
        <v>232</v>
      </c>
      <c r="E23" s="110" t="s">
        <v>22</v>
      </c>
      <c r="F23" s="129">
        <v>11.5</v>
      </c>
      <c r="G23" s="80"/>
      <c r="H23" s="80"/>
      <c r="I23" s="80"/>
      <c r="J23" s="95" t="e">
        <f t="shared" si="0"/>
        <v>#DIV/0!</v>
      </c>
      <c r="L23" s="138"/>
    </row>
    <row r="24" spans="2:12" ht="30" customHeight="1" thickBot="1">
      <c r="B24" s="108" t="s">
        <v>223</v>
      </c>
      <c r="C24" s="109" t="s">
        <v>217</v>
      </c>
      <c r="D24" s="104" t="s">
        <v>227</v>
      </c>
      <c r="E24" s="110" t="s">
        <v>168</v>
      </c>
      <c r="F24" s="129">
        <v>3</v>
      </c>
      <c r="G24" s="80"/>
      <c r="H24" s="80"/>
      <c r="I24" s="80"/>
      <c r="J24" s="95" t="e">
        <f t="shared" si="0"/>
        <v>#DIV/0!</v>
      </c>
      <c r="L24" s="138"/>
    </row>
    <row r="25" spans="2:12" ht="24.95" customHeight="1" thickBot="1">
      <c r="B25" s="108" t="s">
        <v>236</v>
      </c>
      <c r="C25" s="109" t="s">
        <v>218</v>
      </c>
      <c r="D25" s="104" t="s">
        <v>228</v>
      </c>
      <c r="E25" s="110" t="s">
        <v>173</v>
      </c>
      <c r="F25" s="129">
        <v>1</v>
      </c>
      <c r="G25" s="80"/>
      <c r="H25" s="80"/>
      <c r="I25" s="80"/>
      <c r="J25" s="95" t="e">
        <f t="shared" si="0"/>
        <v>#DIV/0!</v>
      </c>
      <c r="L25" s="138"/>
    </row>
    <row r="26" spans="2:12" ht="43.5" customHeight="1" thickBot="1">
      <c r="B26" s="108" t="s">
        <v>237</v>
      </c>
      <c r="C26" s="109" t="s">
        <v>220</v>
      </c>
      <c r="D26" s="104" t="s">
        <v>219</v>
      </c>
      <c r="E26" s="110" t="s">
        <v>173</v>
      </c>
      <c r="F26" s="129">
        <v>1</v>
      </c>
      <c r="G26" s="80"/>
      <c r="H26" s="80"/>
      <c r="I26" s="80"/>
      <c r="J26" s="95" t="e">
        <f t="shared" si="0"/>
        <v>#DIV/0!</v>
      </c>
      <c r="L26" s="138"/>
    </row>
    <row r="27" spans="2:12" ht="26.25" thickBot="1">
      <c r="B27" s="108" t="s">
        <v>238</v>
      </c>
      <c r="C27" s="109" t="s">
        <v>229</v>
      </c>
      <c r="D27" s="104" t="s">
        <v>230</v>
      </c>
      <c r="E27" s="110" t="s">
        <v>173</v>
      </c>
      <c r="F27" s="129">
        <v>1</v>
      </c>
      <c r="G27" s="80"/>
      <c r="H27" s="80"/>
      <c r="I27" s="80"/>
      <c r="J27" s="95" t="e">
        <f t="shared" si="0"/>
        <v>#DIV/0!</v>
      </c>
      <c r="L27" s="138"/>
    </row>
    <row r="28" spans="2:12" ht="21.95" customHeight="1" thickBot="1">
      <c r="B28" s="120"/>
      <c r="C28" s="121"/>
      <c r="D28" s="121"/>
      <c r="E28" s="299" t="s">
        <v>184</v>
      </c>
      <c r="F28" s="300"/>
      <c r="G28" s="300"/>
      <c r="H28" s="300"/>
      <c r="I28" s="122">
        <f>ROUND(SUM(I16:I27),2)</f>
        <v>0</v>
      </c>
      <c r="J28" s="83" t="e">
        <f t="shared" si="0"/>
        <v>#DIV/0!</v>
      </c>
      <c r="L28" s="114"/>
    </row>
    <row r="29" spans="2:12" ht="32.450000000000003" customHeight="1" thickBot="1">
      <c r="B29" s="123"/>
      <c r="C29" s="124"/>
      <c r="D29" s="124"/>
      <c r="E29" s="301" t="s">
        <v>20</v>
      </c>
      <c r="F29" s="301"/>
      <c r="G29" s="301"/>
      <c r="H29" s="301"/>
      <c r="I29" s="125">
        <f>I28+I14</f>
        <v>0</v>
      </c>
      <c r="J29" s="82" t="e">
        <f t="shared" si="0"/>
        <v>#DIV/0!</v>
      </c>
      <c r="L29" s="128"/>
    </row>
    <row r="30" spans="2:12">
      <c r="L30" s="114"/>
    </row>
  </sheetData>
  <mergeCells count="19">
    <mergeCell ref="E28:H28"/>
    <mergeCell ref="E29:H29"/>
    <mergeCell ref="C10:D10"/>
    <mergeCell ref="E10:I10"/>
    <mergeCell ref="B14:D14"/>
    <mergeCell ref="E14:H14"/>
    <mergeCell ref="C15:D15"/>
    <mergeCell ref="E15:I15"/>
    <mergeCell ref="C9:D9"/>
    <mergeCell ref="B2:G2"/>
    <mergeCell ref="H2:J5"/>
    <mergeCell ref="B3:G3"/>
    <mergeCell ref="B4:G4"/>
    <mergeCell ref="B5:G5"/>
    <mergeCell ref="B6:J6"/>
    <mergeCell ref="B7:D7"/>
    <mergeCell ref="H7:I7"/>
    <mergeCell ref="B8:J8"/>
    <mergeCell ref="E7:F7"/>
  </mergeCells>
  <phoneticPr fontId="1" type="noConversion"/>
  <conditionalFormatting sqref="B10">
    <cfRule type="expression" dxfId="11" priority="86" stopIfTrue="1">
      <formula>RIGHT(B10,2)="00"</formula>
    </cfRule>
  </conditionalFormatting>
  <conditionalFormatting sqref="G26:G27">
    <cfRule type="expression" dxfId="10" priority="38" stopIfTrue="1">
      <formula>OR(RIGHT($B26,2)="00",LEFT($D26,5)="Total")</formula>
    </cfRule>
  </conditionalFormatting>
  <conditionalFormatting sqref="G16:H25">
    <cfRule type="expression" dxfId="9" priority="51" stopIfTrue="1">
      <formula>OR(RIGHT($B16,2)="00",LEFT($D16,5)="Total")</formula>
    </cfRule>
  </conditionalFormatting>
  <conditionalFormatting sqref="G11:I13">
    <cfRule type="expression" dxfId="8" priority="66" stopIfTrue="1">
      <formula>OR(RIGHT($B11,2)="00",LEFT($D11,5)="Total")</formula>
    </cfRule>
  </conditionalFormatting>
  <conditionalFormatting sqref="H25:H27">
    <cfRule type="expression" dxfId="7" priority="29" stopIfTrue="1">
      <formula>OR(RIGHT($B25,2)="00",LEFT($D25,5)="Total")</formula>
    </cfRule>
  </conditionalFormatting>
  <conditionalFormatting sqref="I14">
    <cfRule type="expression" dxfId="6" priority="107" stopIfTrue="1">
      <formula>OR(RIGHT(#REF!,2)="00",LEFT($D14,5)="Total")</formula>
    </cfRule>
    <cfRule type="expression" dxfId="5" priority="109" stopIfTrue="1">
      <formula>OR(RIGHT($B14,2)="00",LEFT($D14,5)="Total")</formula>
    </cfRule>
  </conditionalFormatting>
  <conditionalFormatting sqref="I16:I27">
    <cfRule type="expression" dxfId="4" priority="3" stopIfTrue="1">
      <formula>OR(RIGHT($B16,2)="00",LEFT($D16,5)="Total")</formula>
    </cfRule>
  </conditionalFormatting>
  <conditionalFormatting sqref="I28">
    <cfRule type="expression" dxfId="3" priority="90" stopIfTrue="1">
      <formula>OR(RIGHT(#REF!,2)="00",LEFT($D28,5)="Total")</formula>
    </cfRule>
    <cfRule type="expression" dxfId="2" priority="91" stopIfTrue="1">
      <formula>OR(RIGHT($B28,2)="00",LEFT($D28,5)="Total")</formula>
    </cfRule>
  </conditionalFormatting>
  <conditionalFormatting sqref="I28:I29">
    <cfRule type="expression" dxfId="1" priority="98" stopIfTrue="1">
      <formula>OR(RIGHT(#REF!,2)="00",LEFT($D28,5)="Total")</formula>
    </cfRule>
    <cfRule type="expression" dxfId="0" priority="100" stopIfTrue="1">
      <formula>OR(RIGHT($B28,2)="00",LEFT($D28,5)="Total")</formula>
    </cfRule>
  </conditionalFormatting>
  <pageMargins left="0.39370078740157483" right="0.39370078740157483" top="0.19685039370078741" bottom="0.19685039370078741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  <pageSetUpPr fitToPage="1"/>
  </sheetPr>
  <dimension ref="A1:I129"/>
  <sheetViews>
    <sheetView topLeftCell="A82" zoomScaleNormal="100" workbookViewId="0">
      <selection activeCell="G89" sqref="G89:H129"/>
    </sheetView>
  </sheetViews>
  <sheetFormatPr defaultColWidth="9" defaultRowHeight="12.75"/>
  <cols>
    <col min="1" max="1" width="3.42578125" customWidth="1"/>
    <col min="2" max="2" width="13.28515625" customWidth="1"/>
    <col min="3" max="3" width="10.85546875" customWidth="1"/>
    <col min="4" max="4" width="13.28515625" customWidth="1"/>
    <col min="5" max="5" width="52.7109375" customWidth="1"/>
    <col min="6" max="6" width="7.42578125" customWidth="1"/>
    <col min="7" max="7" width="17.28515625" customWidth="1"/>
    <col min="8" max="8" width="19.7109375" customWidth="1"/>
    <col min="9" max="9" width="17" customWidth="1"/>
    <col min="258" max="260" width="13.28515625" customWidth="1"/>
    <col min="261" max="261" width="52.7109375" customWidth="1"/>
    <col min="263" max="263" width="17.28515625" customWidth="1"/>
    <col min="264" max="264" width="19.7109375" customWidth="1"/>
    <col min="265" max="265" width="19.42578125" customWidth="1"/>
    <col min="514" max="516" width="13.28515625" customWidth="1"/>
    <col min="517" max="517" width="52.7109375" customWidth="1"/>
    <col min="519" max="519" width="17.28515625" customWidth="1"/>
    <col min="520" max="520" width="19.7109375" customWidth="1"/>
    <col min="521" max="521" width="19.42578125" customWidth="1"/>
    <col min="770" max="772" width="13.28515625" customWidth="1"/>
    <col min="773" max="773" width="52.7109375" customWidth="1"/>
    <col min="775" max="775" width="17.28515625" customWidth="1"/>
    <col min="776" max="776" width="19.7109375" customWidth="1"/>
    <col min="777" max="777" width="19.42578125" customWidth="1"/>
    <col min="1026" max="1028" width="13.28515625" customWidth="1"/>
    <col min="1029" max="1029" width="52.7109375" customWidth="1"/>
    <col min="1031" max="1031" width="17.28515625" customWidth="1"/>
    <col min="1032" max="1032" width="19.7109375" customWidth="1"/>
    <col min="1033" max="1033" width="19.42578125" customWidth="1"/>
    <col min="1282" max="1284" width="13.28515625" customWidth="1"/>
    <col min="1285" max="1285" width="52.7109375" customWidth="1"/>
    <col min="1287" max="1287" width="17.28515625" customWidth="1"/>
    <col min="1288" max="1288" width="19.7109375" customWidth="1"/>
    <col min="1289" max="1289" width="19.42578125" customWidth="1"/>
    <col min="1538" max="1540" width="13.28515625" customWidth="1"/>
    <col min="1541" max="1541" width="52.7109375" customWidth="1"/>
    <col min="1543" max="1543" width="17.28515625" customWidth="1"/>
    <col min="1544" max="1544" width="19.7109375" customWidth="1"/>
    <col min="1545" max="1545" width="19.42578125" customWidth="1"/>
    <col min="1794" max="1796" width="13.28515625" customWidth="1"/>
    <col min="1797" max="1797" width="52.7109375" customWidth="1"/>
    <col min="1799" max="1799" width="17.28515625" customWidth="1"/>
    <col min="1800" max="1800" width="19.7109375" customWidth="1"/>
    <col min="1801" max="1801" width="19.42578125" customWidth="1"/>
    <col min="2050" max="2052" width="13.28515625" customWidth="1"/>
    <col min="2053" max="2053" width="52.7109375" customWidth="1"/>
    <col min="2055" max="2055" width="17.28515625" customWidth="1"/>
    <col min="2056" max="2056" width="19.7109375" customWidth="1"/>
    <col min="2057" max="2057" width="19.42578125" customWidth="1"/>
    <col min="2306" max="2308" width="13.28515625" customWidth="1"/>
    <col min="2309" max="2309" width="52.7109375" customWidth="1"/>
    <col min="2311" max="2311" width="17.28515625" customWidth="1"/>
    <col min="2312" max="2312" width="19.7109375" customWidth="1"/>
    <col min="2313" max="2313" width="19.42578125" customWidth="1"/>
    <col min="2562" max="2564" width="13.28515625" customWidth="1"/>
    <col min="2565" max="2565" width="52.7109375" customWidth="1"/>
    <col min="2567" max="2567" width="17.28515625" customWidth="1"/>
    <col min="2568" max="2568" width="19.7109375" customWidth="1"/>
    <col min="2569" max="2569" width="19.42578125" customWidth="1"/>
    <col min="2818" max="2820" width="13.28515625" customWidth="1"/>
    <col min="2821" max="2821" width="52.7109375" customWidth="1"/>
    <col min="2823" max="2823" width="17.28515625" customWidth="1"/>
    <col min="2824" max="2824" width="19.7109375" customWidth="1"/>
    <col min="2825" max="2825" width="19.42578125" customWidth="1"/>
    <col min="3074" max="3076" width="13.28515625" customWidth="1"/>
    <col min="3077" max="3077" width="52.7109375" customWidth="1"/>
    <col min="3079" max="3079" width="17.28515625" customWidth="1"/>
    <col min="3080" max="3080" width="19.7109375" customWidth="1"/>
    <col min="3081" max="3081" width="19.42578125" customWidth="1"/>
    <col min="3330" max="3332" width="13.28515625" customWidth="1"/>
    <col min="3333" max="3333" width="52.7109375" customWidth="1"/>
    <col min="3335" max="3335" width="17.28515625" customWidth="1"/>
    <col min="3336" max="3336" width="19.7109375" customWidth="1"/>
    <col min="3337" max="3337" width="19.42578125" customWidth="1"/>
    <col min="3586" max="3588" width="13.28515625" customWidth="1"/>
    <col min="3589" max="3589" width="52.7109375" customWidth="1"/>
    <col min="3591" max="3591" width="17.28515625" customWidth="1"/>
    <col min="3592" max="3592" width="19.7109375" customWidth="1"/>
    <col min="3593" max="3593" width="19.42578125" customWidth="1"/>
    <col min="3842" max="3844" width="13.28515625" customWidth="1"/>
    <col min="3845" max="3845" width="52.7109375" customWidth="1"/>
    <col min="3847" max="3847" width="17.28515625" customWidth="1"/>
    <col min="3848" max="3848" width="19.7109375" customWidth="1"/>
    <col min="3849" max="3849" width="19.42578125" customWidth="1"/>
    <col min="4098" max="4100" width="13.28515625" customWidth="1"/>
    <col min="4101" max="4101" width="52.7109375" customWidth="1"/>
    <col min="4103" max="4103" width="17.28515625" customWidth="1"/>
    <col min="4104" max="4104" width="19.7109375" customWidth="1"/>
    <col min="4105" max="4105" width="19.42578125" customWidth="1"/>
    <col min="4354" max="4356" width="13.28515625" customWidth="1"/>
    <col min="4357" max="4357" width="52.7109375" customWidth="1"/>
    <col min="4359" max="4359" width="17.28515625" customWidth="1"/>
    <col min="4360" max="4360" width="19.7109375" customWidth="1"/>
    <col min="4361" max="4361" width="19.42578125" customWidth="1"/>
    <col min="4610" max="4612" width="13.28515625" customWidth="1"/>
    <col min="4613" max="4613" width="52.7109375" customWidth="1"/>
    <col min="4615" max="4615" width="17.28515625" customWidth="1"/>
    <col min="4616" max="4616" width="19.7109375" customWidth="1"/>
    <col min="4617" max="4617" width="19.42578125" customWidth="1"/>
    <col min="4866" max="4868" width="13.28515625" customWidth="1"/>
    <col min="4869" max="4869" width="52.7109375" customWidth="1"/>
    <col min="4871" max="4871" width="17.28515625" customWidth="1"/>
    <col min="4872" max="4872" width="19.7109375" customWidth="1"/>
    <col min="4873" max="4873" width="19.42578125" customWidth="1"/>
    <col min="5122" max="5124" width="13.28515625" customWidth="1"/>
    <col min="5125" max="5125" width="52.7109375" customWidth="1"/>
    <col min="5127" max="5127" width="17.28515625" customWidth="1"/>
    <col min="5128" max="5128" width="19.7109375" customWidth="1"/>
    <col min="5129" max="5129" width="19.42578125" customWidth="1"/>
    <col min="5378" max="5380" width="13.28515625" customWidth="1"/>
    <col min="5381" max="5381" width="52.7109375" customWidth="1"/>
    <col min="5383" max="5383" width="17.28515625" customWidth="1"/>
    <col min="5384" max="5384" width="19.7109375" customWidth="1"/>
    <col min="5385" max="5385" width="19.42578125" customWidth="1"/>
    <col min="5634" max="5636" width="13.28515625" customWidth="1"/>
    <col min="5637" max="5637" width="52.7109375" customWidth="1"/>
    <col min="5639" max="5639" width="17.28515625" customWidth="1"/>
    <col min="5640" max="5640" width="19.7109375" customWidth="1"/>
    <col min="5641" max="5641" width="19.42578125" customWidth="1"/>
    <col min="5890" max="5892" width="13.28515625" customWidth="1"/>
    <col min="5893" max="5893" width="52.7109375" customWidth="1"/>
    <col min="5895" max="5895" width="17.28515625" customWidth="1"/>
    <col min="5896" max="5896" width="19.7109375" customWidth="1"/>
    <col min="5897" max="5897" width="19.42578125" customWidth="1"/>
    <col min="6146" max="6148" width="13.28515625" customWidth="1"/>
    <col min="6149" max="6149" width="52.7109375" customWidth="1"/>
    <col min="6151" max="6151" width="17.28515625" customWidth="1"/>
    <col min="6152" max="6152" width="19.7109375" customWidth="1"/>
    <col min="6153" max="6153" width="19.42578125" customWidth="1"/>
    <col min="6402" max="6404" width="13.28515625" customWidth="1"/>
    <col min="6405" max="6405" width="52.7109375" customWidth="1"/>
    <col min="6407" max="6407" width="17.28515625" customWidth="1"/>
    <col min="6408" max="6408" width="19.7109375" customWidth="1"/>
    <col min="6409" max="6409" width="19.42578125" customWidth="1"/>
    <col min="6658" max="6660" width="13.28515625" customWidth="1"/>
    <col min="6661" max="6661" width="52.7109375" customWidth="1"/>
    <col min="6663" max="6663" width="17.28515625" customWidth="1"/>
    <col min="6664" max="6664" width="19.7109375" customWidth="1"/>
    <col min="6665" max="6665" width="19.42578125" customWidth="1"/>
    <col min="6914" max="6916" width="13.28515625" customWidth="1"/>
    <col min="6917" max="6917" width="52.7109375" customWidth="1"/>
    <col min="6919" max="6919" width="17.28515625" customWidth="1"/>
    <col min="6920" max="6920" width="19.7109375" customWidth="1"/>
    <col min="6921" max="6921" width="19.42578125" customWidth="1"/>
    <col min="7170" max="7172" width="13.28515625" customWidth="1"/>
    <col min="7173" max="7173" width="52.7109375" customWidth="1"/>
    <col min="7175" max="7175" width="17.28515625" customWidth="1"/>
    <col min="7176" max="7176" width="19.7109375" customWidth="1"/>
    <col min="7177" max="7177" width="19.42578125" customWidth="1"/>
    <col min="7426" max="7428" width="13.28515625" customWidth="1"/>
    <col min="7429" max="7429" width="52.7109375" customWidth="1"/>
    <col min="7431" max="7431" width="17.28515625" customWidth="1"/>
    <col min="7432" max="7432" width="19.7109375" customWidth="1"/>
    <col min="7433" max="7433" width="19.42578125" customWidth="1"/>
    <col min="7682" max="7684" width="13.28515625" customWidth="1"/>
    <col min="7685" max="7685" width="52.7109375" customWidth="1"/>
    <col min="7687" max="7687" width="17.28515625" customWidth="1"/>
    <col min="7688" max="7688" width="19.7109375" customWidth="1"/>
    <col min="7689" max="7689" width="19.42578125" customWidth="1"/>
    <col min="7938" max="7940" width="13.28515625" customWidth="1"/>
    <col min="7941" max="7941" width="52.7109375" customWidth="1"/>
    <col min="7943" max="7943" width="17.28515625" customWidth="1"/>
    <col min="7944" max="7944" width="19.7109375" customWidth="1"/>
    <col min="7945" max="7945" width="19.42578125" customWidth="1"/>
    <col min="8194" max="8196" width="13.28515625" customWidth="1"/>
    <col min="8197" max="8197" width="52.7109375" customWidth="1"/>
    <col min="8199" max="8199" width="17.28515625" customWidth="1"/>
    <col min="8200" max="8200" width="19.7109375" customWidth="1"/>
    <col min="8201" max="8201" width="19.42578125" customWidth="1"/>
    <col min="8450" max="8452" width="13.28515625" customWidth="1"/>
    <col min="8453" max="8453" width="52.7109375" customWidth="1"/>
    <col min="8455" max="8455" width="17.28515625" customWidth="1"/>
    <col min="8456" max="8456" width="19.7109375" customWidth="1"/>
    <col min="8457" max="8457" width="19.42578125" customWidth="1"/>
    <col min="8706" max="8708" width="13.28515625" customWidth="1"/>
    <col min="8709" max="8709" width="52.7109375" customWidth="1"/>
    <col min="8711" max="8711" width="17.28515625" customWidth="1"/>
    <col min="8712" max="8712" width="19.7109375" customWidth="1"/>
    <col min="8713" max="8713" width="19.42578125" customWidth="1"/>
    <col min="8962" max="8964" width="13.28515625" customWidth="1"/>
    <col min="8965" max="8965" width="52.7109375" customWidth="1"/>
    <col min="8967" max="8967" width="17.28515625" customWidth="1"/>
    <col min="8968" max="8968" width="19.7109375" customWidth="1"/>
    <col min="8969" max="8969" width="19.42578125" customWidth="1"/>
    <col min="9218" max="9220" width="13.28515625" customWidth="1"/>
    <col min="9221" max="9221" width="52.7109375" customWidth="1"/>
    <col min="9223" max="9223" width="17.28515625" customWidth="1"/>
    <col min="9224" max="9224" width="19.7109375" customWidth="1"/>
    <col min="9225" max="9225" width="19.42578125" customWidth="1"/>
    <col min="9474" max="9476" width="13.28515625" customWidth="1"/>
    <col min="9477" max="9477" width="52.7109375" customWidth="1"/>
    <col min="9479" max="9479" width="17.28515625" customWidth="1"/>
    <col min="9480" max="9480" width="19.7109375" customWidth="1"/>
    <col min="9481" max="9481" width="19.42578125" customWidth="1"/>
    <col min="9730" max="9732" width="13.28515625" customWidth="1"/>
    <col min="9733" max="9733" width="52.7109375" customWidth="1"/>
    <col min="9735" max="9735" width="17.28515625" customWidth="1"/>
    <col min="9736" max="9736" width="19.7109375" customWidth="1"/>
    <col min="9737" max="9737" width="19.42578125" customWidth="1"/>
    <col min="9986" max="9988" width="13.28515625" customWidth="1"/>
    <col min="9989" max="9989" width="52.7109375" customWidth="1"/>
    <col min="9991" max="9991" width="17.28515625" customWidth="1"/>
    <col min="9992" max="9992" width="19.7109375" customWidth="1"/>
    <col min="9993" max="9993" width="19.42578125" customWidth="1"/>
    <col min="10242" max="10244" width="13.28515625" customWidth="1"/>
    <col min="10245" max="10245" width="52.7109375" customWidth="1"/>
    <col min="10247" max="10247" width="17.28515625" customWidth="1"/>
    <col min="10248" max="10248" width="19.7109375" customWidth="1"/>
    <col min="10249" max="10249" width="19.42578125" customWidth="1"/>
    <col min="10498" max="10500" width="13.28515625" customWidth="1"/>
    <col min="10501" max="10501" width="52.7109375" customWidth="1"/>
    <col min="10503" max="10503" width="17.28515625" customWidth="1"/>
    <col min="10504" max="10504" width="19.7109375" customWidth="1"/>
    <col min="10505" max="10505" width="19.42578125" customWidth="1"/>
    <col min="10754" max="10756" width="13.28515625" customWidth="1"/>
    <col min="10757" max="10757" width="52.7109375" customWidth="1"/>
    <col min="10759" max="10759" width="17.28515625" customWidth="1"/>
    <col min="10760" max="10760" width="19.7109375" customWidth="1"/>
    <col min="10761" max="10761" width="19.42578125" customWidth="1"/>
    <col min="11010" max="11012" width="13.28515625" customWidth="1"/>
    <col min="11013" max="11013" width="52.7109375" customWidth="1"/>
    <col min="11015" max="11015" width="17.28515625" customWidth="1"/>
    <col min="11016" max="11016" width="19.7109375" customWidth="1"/>
    <col min="11017" max="11017" width="19.42578125" customWidth="1"/>
    <col min="11266" max="11268" width="13.28515625" customWidth="1"/>
    <col min="11269" max="11269" width="52.7109375" customWidth="1"/>
    <col min="11271" max="11271" width="17.28515625" customWidth="1"/>
    <col min="11272" max="11272" width="19.7109375" customWidth="1"/>
    <col min="11273" max="11273" width="19.42578125" customWidth="1"/>
    <col min="11522" max="11524" width="13.28515625" customWidth="1"/>
    <col min="11525" max="11525" width="52.7109375" customWidth="1"/>
    <col min="11527" max="11527" width="17.28515625" customWidth="1"/>
    <col min="11528" max="11528" width="19.7109375" customWidth="1"/>
    <col min="11529" max="11529" width="19.42578125" customWidth="1"/>
    <col min="11778" max="11780" width="13.28515625" customWidth="1"/>
    <col min="11781" max="11781" width="52.7109375" customWidth="1"/>
    <col min="11783" max="11783" width="17.28515625" customWidth="1"/>
    <col min="11784" max="11784" width="19.7109375" customWidth="1"/>
    <col min="11785" max="11785" width="19.42578125" customWidth="1"/>
    <col min="12034" max="12036" width="13.28515625" customWidth="1"/>
    <col min="12037" max="12037" width="52.7109375" customWidth="1"/>
    <col min="12039" max="12039" width="17.28515625" customWidth="1"/>
    <col min="12040" max="12040" width="19.7109375" customWidth="1"/>
    <col min="12041" max="12041" width="19.42578125" customWidth="1"/>
    <col min="12290" max="12292" width="13.28515625" customWidth="1"/>
    <col min="12293" max="12293" width="52.7109375" customWidth="1"/>
    <col min="12295" max="12295" width="17.28515625" customWidth="1"/>
    <col min="12296" max="12296" width="19.7109375" customWidth="1"/>
    <col min="12297" max="12297" width="19.42578125" customWidth="1"/>
    <col min="12546" max="12548" width="13.28515625" customWidth="1"/>
    <col min="12549" max="12549" width="52.7109375" customWidth="1"/>
    <col min="12551" max="12551" width="17.28515625" customWidth="1"/>
    <col min="12552" max="12552" width="19.7109375" customWidth="1"/>
    <col min="12553" max="12553" width="19.42578125" customWidth="1"/>
    <col min="12802" max="12804" width="13.28515625" customWidth="1"/>
    <col min="12805" max="12805" width="52.7109375" customWidth="1"/>
    <col min="12807" max="12807" width="17.28515625" customWidth="1"/>
    <col min="12808" max="12808" width="19.7109375" customWidth="1"/>
    <col min="12809" max="12809" width="19.42578125" customWidth="1"/>
    <col min="13058" max="13060" width="13.28515625" customWidth="1"/>
    <col min="13061" max="13061" width="52.7109375" customWidth="1"/>
    <col min="13063" max="13063" width="17.28515625" customWidth="1"/>
    <col min="13064" max="13064" width="19.7109375" customWidth="1"/>
    <col min="13065" max="13065" width="19.42578125" customWidth="1"/>
    <col min="13314" max="13316" width="13.28515625" customWidth="1"/>
    <col min="13317" max="13317" width="52.7109375" customWidth="1"/>
    <col min="13319" max="13319" width="17.28515625" customWidth="1"/>
    <col min="13320" max="13320" width="19.7109375" customWidth="1"/>
    <col min="13321" max="13321" width="19.42578125" customWidth="1"/>
    <col min="13570" max="13572" width="13.28515625" customWidth="1"/>
    <col min="13573" max="13573" width="52.7109375" customWidth="1"/>
    <col min="13575" max="13575" width="17.28515625" customWidth="1"/>
    <col min="13576" max="13576" width="19.7109375" customWidth="1"/>
    <col min="13577" max="13577" width="19.42578125" customWidth="1"/>
    <col min="13826" max="13828" width="13.28515625" customWidth="1"/>
    <col min="13829" max="13829" width="52.7109375" customWidth="1"/>
    <col min="13831" max="13831" width="17.28515625" customWidth="1"/>
    <col min="13832" max="13832" width="19.7109375" customWidth="1"/>
    <col min="13833" max="13833" width="19.42578125" customWidth="1"/>
    <col min="14082" max="14084" width="13.28515625" customWidth="1"/>
    <col min="14085" max="14085" width="52.7109375" customWidth="1"/>
    <col min="14087" max="14087" width="17.28515625" customWidth="1"/>
    <col min="14088" max="14088" width="19.7109375" customWidth="1"/>
    <col min="14089" max="14089" width="19.42578125" customWidth="1"/>
    <col min="14338" max="14340" width="13.28515625" customWidth="1"/>
    <col min="14341" max="14341" width="52.7109375" customWidth="1"/>
    <col min="14343" max="14343" width="17.28515625" customWidth="1"/>
    <col min="14344" max="14344" width="19.7109375" customWidth="1"/>
    <col min="14345" max="14345" width="19.42578125" customWidth="1"/>
    <col min="14594" max="14596" width="13.28515625" customWidth="1"/>
    <col min="14597" max="14597" width="52.7109375" customWidth="1"/>
    <col min="14599" max="14599" width="17.28515625" customWidth="1"/>
    <col min="14600" max="14600" width="19.7109375" customWidth="1"/>
    <col min="14601" max="14601" width="19.42578125" customWidth="1"/>
    <col min="14850" max="14852" width="13.28515625" customWidth="1"/>
    <col min="14853" max="14853" width="52.7109375" customWidth="1"/>
    <col min="14855" max="14855" width="17.28515625" customWidth="1"/>
    <col min="14856" max="14856" width="19.7109375" customWidth="1"/>
    <col min="14857" max="14857" width="19.42578125" customWidth="1"/>
    <col min="15106" max="15108" width="13.28515625" customWidth="1"/>
    <col min="15109" max="15109" width="52.7109375" customWidth="1"/>
    <col min="15111" max="15111" width="17.28515625" customWidth="1"/>
    <col min="15112" max="15112" width="19.7109375" customWidth="1"/>
    <col min="15113" max="15113" width="19.42578125" customWidth="1"/>
    <col min="15362" max="15364" width="13.28515625" customWidth="1"/>
    <col min="15365" max="15365" width="52.7109375" customWidth="1"/>
    <col min="15367" max="15367" width="17.28515625" customWidth="1"/>
    <col min="15368" max="15368" width="19.7109375" customWidth="1"/>
    <col min="15369" max="15369" width="19.42578125" customWidth="1"/>
    <col min="15618" max="15620" width="13.28515625" customWidth="1"/>
    <col min="15621" max="15621" width="52.7109375" customWidth="1"/>
    <col min="15623" max="15623" width="17.28515625" customWidth="1"/>
    <col min="15624" max="15624" width="19.7109375" customWidth="1"/>
    <col min="15625" max="15625" width="19.42578125" customWidth="1"/>
    <col min="15874" max="15876" width="13.28515625" customWidth="1"/>
    <col min="15877" max="15877" width="52.7109375" customWidth="1"/>
    <col min="15879" max="15879" width="17.28515625" customWidth="1"/>
    <col min="15880" max="15880" width="19.7109375" customWidth="1"/>
    <col min="15881" max="15881" width="19.42578125" customWidth="1"/>
    <col min="16130" max="16132" width="13.28515625" customWidth="1"/>
    <col min="16133" max="16133" width="52.7109375" customWidth="1"/>
    <col min="16135" max="16135" width="17.28515625" customWidth="1"/>
    <col min="16136" max="16136" width="19.7109375" customWidth="1"/>
    <col min="16137" max="16137" width="19.42578125" customWidth="1"/>
  </cols>
  <sheetData>
    <row r="1" spans="2:9" ht="10.5" customHeight="1" thickBot="1"/>
    <row r="2" spans="2:9" ht="17.100000000000001" customHeight="1">
      <c r="B2" s="45"/>
      <c r="C2" s="46"/>
      <c r="D2" s="46"/>
      <c r="E2" s="315" t="s">
        <v>21</v>
      </c>
      <c r="F2" s="315"/>
      <c r="G2" s="315"/>
      <c r="H2" s="315"/>
      <c r="I2" s="316"/>
    </row>
    <row r="3" spans="2:9" ht="17.100000000000001" customHeight="1">
      <c r="B3" s="47"/>
      <c r="E3" s="317" t="s">
        <v>1</v>
      </c>
      <c r="F3" s="317"/>
      <c r="G3" s="317"/>
      <c r="H3" s="317"/>
      <c r="I3" s="318"/>
    </row>
    <row r="4" spans="2:9" ht="17.100000000000001" customHeight="1" thickBot="1">
      <c r="B4" s="99"/>
      <c r="C4" s="100"/>
      <c r="D4" s="100"/>
      <c r="E4" s="319" t="s">
        <v>437</v>
      </c>
      <c r="F4" s="319"/>
      <c r="G4" s="319"/>
      <c r="H4" s="319"/>
      <c r="I4" s="320"/>
    </row>
    <row r="5" spans="2:9" ht="6.95" customHeight="1" thickBot="1">
      <c r="B5" s="47"/>
      <c r="I5" s="48"/>
    </row>
    <row r="6" spans="2:9" ht="44.25" customHeight="1" thickBot="1">
      <c r="B6" s="321" t="s">
        <v>214</v>
      </c>
      <c r="C6" s="322"/>
      <c r="D6" s="322"/>
      <c r="E6" s="322"/>
      <c r="F6" s="322"/>
      <c r="G6" s="322"/>
      <c r="H6" s="322"/>
      <c r="I6" s="323"/>
    </row>
    <row r="7" spans="2:9" ht="6.95" customHeight="1" thickBot="1">
      <c r="B7" s="47"/>
      <c r="I7" s="48"/>
    </row>
    <row r="8" spans="2:9" ht="22.5" customHeight="1" thickBot="1">
      <c r="B8" s="324" t="s">
        <v>25</v>
      </c>
      <c r="C8" s="325"/>
      <c r="D8" s="325"/>
      <c r="E8" s="325"/>
      <c r="F8" s="325"/>
      <c r="G8" s="325"/>
      <c r="H8" s="325"/>
      <c r="I8" s="326"/>
    </row>
    <row r="9" spans="2:9" ht="6.95" customHeight="1">
      <c r="B9" s="49"/>
      <c r="C9" s="102"/>
      <c r="D9" s="102"/>
      <c r="E9" s="102"/>
      <c r="F9" s="102"/>
      <c r="G9" s="102"/>
      <c r="H9" s="102"/>
      <c r="I9" s="50"/>
    </row>
    <row r="10" spans="2:9" ht="21.95" customHeight="1">
      <c r="B10" s="47"/>
      <c r="D10" s="102"/>
      <c r="E10" s="102"/>
      <c r="G10" s="337" t="s">
        <v>26</v>
      </c>
      <c r="H10" s="338"/>
      <c r="I10" s="84"/>
    </row>
    <row r="11" spans="2:9" ht="22.5" customHeight="1" thickBot="1">
      <c r="B11" s="51"/>
      <c r="C11" s="339"/>
      <c r="D11" s="339"/>
      <c r="E11" s="339"/>
      <c r="G11" s="340" t="s">
        <v>27</v>
      </c>
      <c r="H11" s="341"/>
      <c r="I11" s="342"/>
    </row>
    <row r="12" spans="2:9" ht="6.95" customHeight="1">
      <c r="B12" s="47"/>
      <c r="I12" s="48"/>
    </row>
    <row r="13" spans="2:9" ht="30" customHeight="1">
      <c r="B13" s="52" t="s">
        <v>28</v>
      </c>
      <c r="C13" s="53" t="s">
        <v>29</v>
      </c>
      <c r="D13" s="53" t="s">
        <v>30</v>
      </c>
      <c r="E13" s="54" t="s">
        <v>31</v>
      </c>
      <c r="F13" s="53" t="s">
        <v>8</v>
      </c>
      <c r="G13" s="55" t="s">
        <v>32</v>
      </c>
      <c r="H13" s="55" t="s">
        <v>190</v>
      </c>
      <c r="I13" s="56" t="s">
        <v>33</v>
      </c>
    </row>
    <row r="14" spans="2:9" ht="27" customHeight="1">
      <c r="B14" s="57" t="s">
        <v>39</v>
      </c>
      <c r="C14" s="58" t="s">
        <v>188</v>
      </c>
      <c r="D14" s="58" t="s">
        <v>195</v>
      </c>
      <c r="E14" s="59" t="s">
        <v>47</v>
      </c>
      <c r="F14" s="58" t="s">
        <v>40</v>
      </c>
      <c r="G14" s="60">
        <v>40</v>
      </c>
      <c r="H14" s="103"/>
      <c r="I14" s="61"/>
    </row>
    <row r="15" spans="2:9" ht="27" customHeight="1">
      <c r="B15" s="57" t="s">
        <v>39</v>
      </c>
      <c r="C15" s="58" t="s">
        <v>188</v>
      </c>
      <c r="D15" s="58" t="s">
        <v>196</v>
      </c>
      <c r="E15" s="59" t="s">
        <v>48</v>
      </c>
      <c r="F15" s="58" t="s">
        <v>40</v>
      </c>
      <c r="G15" s="60">
        <v>8</v>
      </c>
      <c r="H15" s="103"/>
      <c r="I15" s="61"/>
    </row>
    <row r="16" spans="2:9" ht="21.95" customHeight="1">
      <c r="B16" s="65"/>
      <c r="C16" s="66"/>
      <c r="D16" s="66"/>
      <c r="E16" s="66"/>
      <c r="F16" s="343" t="s">
        <v>177</v>
      </c>
      <c r="G16" s="344"/>
      <c r="H16" s="345"/>
      <c r="I16" s="62">
        <f>ROUND(SUM(I14:I15),2)</f>
        <v>0</v>
      </c>
    </row>
    <row r="17" spans="2:9" ht="24.95" customHeight="1">
      <c r="B17" s="65"/>
      <c r="C17" s="66"/>
      <c r="D17" s="66"/>
      <c r="E17" s="66"/>
      <c r="F17" s="346" t="s">
        <v>234</v>
      </c>
      <c r="G17" s="347"/>
      <c r="H17" s="348"/>
      <c r="I17" s="101">
        <f>ROUND(I16*5,2)</f>
        <v>0</v>
      </c>
    </row>
    <row r="18" spans="2:9" ht="30" customHeight="1">
      <c r="B18" s="52" t="s">
        <v>35</v>
      </c>
      <c r="C18" s="53" t="s">
        <v>29</v>
      </c>
      <c r="D18" s="53" t="s">
        <v>30</v>
      </c>
      <c r="E18" s="54" t="s">
        <v>36</v>
      </c>
      <c r="F18" s="53" t="s">
        <v>37</v>
      </c>
      <c r="G18" s="55" t="s">
        <v>32</v>
      </c>
      <c r="H18" s="55" t="s">
        <v>190</v>
      </c>
      <c r="I18" s="56" t="s">
        <v>33</v>
      </c>
    </row>
    <row r="19" spans="2:9" ht="20.100000000000001" customHeight="1">
      <c r="B19" s="57" t="s">
        <v>38</v>
      </c>
      <c r="C19" s="58" t="s">
        <v>188</v>
      </c>
      <c r="D19" s="58" t="s">
        <v>200</v>
      </c>
      <c r="E19" s="59" t="s">
        <v>53</v>
      </c>
      <c r="F19" s="58" t="s">
        <v>46</v>
      </c>
      <c r="G19" s="63">
        <v>0.11</v>
      </c>
      <c r="H19" s="103"/>
      <c r="I19" s="61"/>
    </row>
    <row r="20" spans="2:9" ht="35.1" customHeight="1">
      <c r="B20" s="57" t="s">
        <v>38</v>
      </c>
      <c r="C20" s="58" t="s">
        <v>188</v>
      </c>
      <c r="D20" s="58" t="s">
        <v>199</v>
      </c>
      <c r="E20" s="59" t="s">
        <v>51</v>
      </c>
      <c r="F20" s="58" t="s">
        <v>52</v>
      </c>
      <c r="G20" s="63">
        <v>4</v>
      </c>
      <c r="H20" s="103"/>
      <c r="I20" s="61"/>
    </row>
    <row r="21" spans="2:9" ht="35.1" customHeight="1">
      <c r="B21" s="57" t="s">
        <v>38</v>
      </c>
      <c r="C21" s="58" t="s">
        <v>188</v>
      </c>
      <c r="D21" s="58" t="s">
        <v>201</v>
      </c>
      <c r="E21" s="59" t="s">
        <v>54</v>
      </c>
      <c r="F21" s="58" t="s">
        <v>52</v>
      </c>
      <c r="G21" s="63">
        <v>1</v>
      </c>
      <c r="H21" s="103"/>
      <c r="I21" s="61"/>
    </row>
    <row r="22" spans="2:9" ht="35.1" customHeight="1">
      <c r="B22" s="57" t="s">
        <v>38</v>
      </c>
      <c r="C22" s="58" t="s">
        <v>188</v>
      </c>
      <c r="D22" s="58" t="s">
        <v>198</v>
      </c>
      <c r="E22" s="59" t="s">
        <v>50</v>
      </c>
      <c r="F22" s="58" t="s">
        <v>37</v>
      </c>
      <c r="G22" s="63">
        <v>1</v>
      </c>
      <c r="H22" s="103"/>
      <c r="I22" s="61"/>
    </row>
    <row r="23" spans="2:9" ht="22.5">
      <c r="B23" s="57" t="s">
        <v>38</v>
      </c>
      <c r="C23" s="58" t="s">
        <v>188</v>
      </c>
      <c r="D23" s="58" t="s">
        <v>191</v>
      </c>
      <c r="E23" s="59" t="s">
        <v>42</v>
      </c>
      <c r="F23" s="58" t="s">
        <v>41</v>
      </c>
      <c r="G23" s="63">
        <v>4.8999999999999998E-3</v>
      </c>
      <c r="H23" s="103"/>
      <c r="I23" s="61"/>
    </row>
    <row r="24" spans="2:9" ht="24.95" customHeight="1">
      <c r="B24" s="57" t="s">
        <v>38</v>
      </c>
      <c r="C24" s="58" t="s">
        <v>188</v>
      </c>
      <c r="D24" s="58" t="s">
        <v>194</v>
      </c>
      <c r="E24" s="59" t="s">
        <v>45</v>
      </c>
      <c r="F24" s="58" t="s">
        <v>46</v>
      </c>
      <c r="G24" s="63">
        <v>1.5</v>
      </c>
      <c r="H24" s="103"/>
      <c r="I24" s="61"/>
    </row>
    <row r="25" spans="2:9" ht="35.1" customHeight="1">
      <c r="B25" s="57" t="s">
        <v>38</v>
      </c>
      <c r="C25" s="58" t="s">
        <v>188</v>
      </c>
      <c r="D25" s="58" t="s">
        <v>197</v>
      </c>
      <c r="E25" s="59" t="s">
        <v>49</v>
      </c>
      <c r="F25" s="58" t="s">
        <v>41</v>
      </c>
      <c r="G25" s="63">
        <v>9.7999999999999997E-3</v>
      </c>
      <c r="H25" s="103"/>
      <c r="I25" s="61"/>
    </row>
    <row r="26" spans="2:9" ht="33.75">
      <c r="B26" s="57" t="s">
        <v>39</v>
      </c>
      <c r="C26" s="58" t="s">
        <v>188</v>
      </c>
      <c r="D26" s="58" t="s">
        <v>192</v>
      </c>
      <c r="E26" s="59" t="s">
        <v>43</v>
      </c>
      <c r="F26" s="58" t="s">
        <v>40</v>
      </c>
      <c r="G26" s="63">
        <v>6.4999999999999997E-3</v>
      </c>
      <c r="H26" s="103"/>
      <c r="I26" s="61"/>
    </row>
    <row r="27" spans="2:9" ht="20.100000000000001" customHeight="1">
      <c r="B27" s="57" t="s">
        <v>39</v>
      </c>
      <c r="C27" s="58" t="s">
        <v>188</v>
      </c>
      <c r="D27" s="58" t="s">
        <v>193</v>
      </c>
      <c r="E27" s="59" t="s">
        <v>44</v>
      </c>
      <c r="F27" s="58" t="s">
        <v>40</v>
      </c>
      <c r="G27" s="63">
        <v>1</v>
      </c>
      <c r="H27" s="103"/>
      <c r="I27" s="61"/>
    </row>
    <row r="28" spans="2:9" ht="20.100000000000001" customHeight="1">
      <c r="B28" s="57" t="s">
        <v>39</v>
      </c>
      <c r="C28" s="58" t="s">
        <v>188</v>
      </c>
      <c r="D28" s="58" t="s">
        <v>202</v>
      </c>
      <c r="E28" s="59" t="s">
        <v>55</v>
      </c>
      <c r="F28" s="58" t="s">
        <v>40</v>
      </c>
      <c r="G28" s="63">
        <v>2.06</v>
      </c>
      <c r="H28" s="103"/>
      <c r="I28" s="61"/>
    </row>
    <row r="29" spans="2:9" ht="24.95" customHeight="1">
      <c r="B29" s="349"/>
      <c r="C29" s="350"/>
      <c r="D29" s="350"/>
      <c r="E29" s="350"/>
      <c r="F29" s="346" t="s">
        <v>34</v>
      </c>
      <c r="G29" s="347"/>
      <c r="H29" s="348"/>
      <c r="I29" s="101">
        <f>SUM(I19:I28)</f>
        <v>0</v>
      </c>
    </row>
    <row r="32" spans="2:9" ht="13.5" thickBot="1"/>
    <row r="33" spans="2:8" ht="39.75" customHeight="1">
      <c r="B33" s="214" t="s">
        <v>252</v>
      </c>
      <c r="C33" s="336" t="s">
        <v>250</v>
      </c>
      <c r="D33" s="336"/>
      <c r="E33" s="336"/>
      <c r="F33" s="195"/>
      <c r="G33" s="195"/>
      <c r="H33" s="196"/>
    </row>
    <row r="34" spans="2:8" ht="13.5" thickBot="1">
      <c r="B34" s="47"/>
      <c r="H34" s="48"/>
    </row>
    <row r="35" spans="2:8" ht="13.5" thickBot="1">
      <c r="B35" s="327" t="s">
        <v>253</v>
      </c>
      <c r="C35" s="328"/>
      <c r="D35" s="328"/>
      <c r="E35" s="328"/>
      <c r="F35" s="328"/>
      <c r="G35" s="328"/>
      <c r="H35" s="329"/>
    </row>
    <row r="36" spans="2:8" ht="21.75" thickBot="1">
      <c r="B36" s="215" t="s">
        <v>254</v>
      </c>
      <c r="C36" s="216" t="s">
        <v>23</v>
      </c>
      <c r="D36" s="216" t="s">
        <v>255</v>
      </c>
      <c r="E36" s="216" t="s">
        <v>256</v>
      </c>
      <c r="F36" s="216" t="s">
        <v>257</v>
      </c>
      <c r="G36" s="216" t="s">
        <v>258</v>
      </c>
      <c r="H36" s="217" t="s">
        <v>259</v>
      </c>
    </row>
    <row r="37" spans="2:8" ht="18">
      <c r="B37" s="200"/>
      <c r="C37" s="227" t="s">
        <v>260</v>
      </c>
      <c r="D37" s="227" t="s">
        <v>261</v>
      </c>
      <c r="E37" s="201" t="s">
        <v>186</v>
      </c>
      <c r="F37" s="202">
        <v>2</v>
      </c>
      <c r="G37" s="202"/>
      <c r="H37" s="203"/>
    </row>
    <row r="38" spans="2:8" ht="27">
      <c r="B38" s="200"/>
      <c r="C38" s="227" t="s">
        <v>262</v>
      </c>
      <c r="D38" s="227" t="s">
        <v>263</v>
      </c>
      <c r="E38" s="201" t="s">
        <v>264</v>
      </c>
      <c r="F38" s="202">
        <v>77</v>
      </c>
      <c r="G38" s="202"/>
      <c r="H38" s="204"/>
    </row>
    <row r="39" spans="2:8" ht="27">
      <c r="B39" s="200"/>
      <c r="C39" s="227" t="s">
        <v>265</v>
      </c>
      <c r="D39" s="227" t="s">
        <v>266</v>
      </c>
      <c r="E39" s="201" t="s">
        <v>186</v>
      </c>
      <c r="F39" s="202">
        <v>4</v>
      </c>
      <c r="G39" s="202"/>
      <c r="H39" s="203"/>
    </row>
    <row r="40" spans="2:8" ht="36">
      <c r="B40" s="200"/>
      <c r="C40" s="227" t="s">
        <v>267</v>
      </c>
      <c r="D40" s="227" t="s">
        <v>268</v>
      </c>
      <c r="E40" s="201" t="s">
        <v>168</v>
      </c>
      <c r="F40" s="202">
        <v>87</v>
      </c>
      <c r="G40" s="202"/>
      <c r="H40" s="203"/>
    </row>
    <row r="41" spans="2:8" ht="18">
      <c r="B41" s="200"/>
      <c r="C41" s="227" t="s">
        <v>269</v>
      </c>
      <c r="D41" s="227" t="s">
        <v>270</v>
      </c>
      <c r="E41" s="201" t="s">
        <v>186</v>
      </c>
      <c r="F41" s="202">
        <v>2</v>
      </c>
      <c r="G41" s="202"/>
      <c r="H41" s="203"/>
    </row>
    <row r="42" spans="2:8" ht="18">
      <c r="B42" s="200"/>
      <c r="C42" s="227" t="s">
        <v>271</v>
      </c>
      <c r="D42" s="227" t="s">
        <v>272</v>
      </c>
      <c r="E42" s="201" t="s">
        <v>179</v>
      </c>
      <c r="F42" s="202">
        <v>1.2</v>
      </c>
      <c r="G42" s="202"/>
      <c r="H42" s="203"/>
    </row>
    <row r="43" spans="2:8" ht="27">
      <c r="B43" s="200"/>
      <c r="C43" s="227" t="s">
        <v>273</v>
      </c>
      <c r="D43" s="227" t="s">
        <v>274</v>
      </c>
      <c r="E43" s="201" t="s">
        <v>185</v>
      </c>
      <c r="F43" s="202">
        <v>16</v>
      </c>
      <c r="G43" s="202"/>
      <c r="H43" s="203"/>
    </row>
    <row r="44" spans="2:8" ht="18">
      <c r="B44" s="200"/>
      <c r="C44" s="227" t="s">
        <v>275</v>
      </c>
      <c r="D44" s="227" t="s">
        <v>276</v>
      </c>
      <c r="E44" s="201" t="s">
        <v>185</v>
      </c>
      <c r="F44" s="202">
        <v>16</v>
      </c>
      <c r="G44" s="202"/>
      <c r="H44" s="203"/>
    </row>
    <row r="45" spans="2:8" ht="36">
      <c r="B45" s="200"/>
      <c r="C45" s="227" t="s">
        <v>277</v>
      </c>
      <c r="D45" s="227" t="s">
        <v>278</v>
      </c>
      <c r="E45" s="201" t="s">
        <v>279</v>
      </c>
      <c r="F45" s="202">
        <v>1.3</v>
      </c>
      <c r="G45" s="202"/>
      <c r="H45" s="203"/>
    </row>
    <row r="46" spans="2:8" ht="45">
      <c r="B46" s="200"/>
      <c r="C46" s="227" t="s">
        <v>280</v>
      </c>
      <c r="D46" s="227" t="s">
        <v>281</v>
      </c>
      <c r="E46" s="201" t="s">
        <v>279</v>
      </c>
      <c r="F46" s="202">
        <v>2.8</v>
      </c>
      <c r="G46" s="202"/>
      <c r="H46" s="204"/>
    </row>
    <row r="47" spans="2:8" ht="63">
      <c r="B47" s="200"/>
      <c r="C47" s="227" t="s">
        <v>282</v>
      </c>
      <c r="D47" s="227" t="s">
        <v>283</v>
      </c>
      <c r="E47" s="201" t="s">
        <v>264</v>
      </c>
      <c r="F47" s="202">
        <v>52.92</v>
      </c>
      <c r="G47" s="202"/>
      <c r="H47" s="204"/>
    </row>
    <row r="48" spans="2:8" ht="36">
      <c r="B48" s="200"/>
      <c r="C48" s="227" t="s">
        <v>284</v>
      </c>
      <c r="D48" s="227" t="s">
        <v>285</v>
      </c>
      <c r="E48" s="201" t="s">
        <v>264</v>
      </c>
      <c r="F48" s="202">
        <v>52.92</v>
      </c>
      <c r="G48" s="202"/>
      <c r="H48" s="204"/>
    </row>
    <row r="49" spans="1:8" ht="45">
      <c r="B49" s="200"/>
      <c r="C49" s="227" t="s">
        <v>286</v>
      </c>
      <c r="D49" s="227" t="s">
        <v>287</v>
      </c>
      <c r="E49" s="201" t="s">
        <v>186</v>
      </c>
      <c r="F49" s="202">
        <v>2</v>
      </c>
      <c r="G49" s="202"/>
      <c r="H49" s="203"/>
    </row>
    <row r="50" spans="1:8" ht="27">
      <c r="B50" s="200"/>
      <c r="C50" s="227" t="s">
        <v>288</v>
      </c>
      <c r="D50" s="227" t="s">
        <v>289</v>
      </c>
      <c r="E50" s="201" t="s">
        <v>186</v>
      </c>
      <c r="F50" s="202">
        <v>2</v>
      </c>
      <c r="G50" s="202"/>
      <c r="H50" s="203"/>
    </row>
    <row r="51" spans="1:8" ht="81">
      <c r="B51" s="200"/>
      <c r="C51" s="227" t="s">
        <v>290</v>
      </c>
      <c r="D51" s="227" t="s">
        <v>291</v>
      </c>
      <c r="E51" s="201" t="s">
        <v>292</v>
      </c>
      <c r="F51" s="202">
        <v>1</v>
      </c>
      <c r="G51" s="202"/>
      <c r="H51" s="203"/>
    </row>
    <row r="52" spans="1:8" ht="45">
      <c r="B52" s="200"/>
      <c r="C52" s="227" t="s">
        <v>293</v>
      </c>
      <c r="D52" s="227" t="s">
        <v>294</v>
      </c>
      <c r="E52" s="201" t="s">
        <v>264</v>
      </c>
      <c r="F52" s="202">
        <v>56</v>
      </c>
      <c r="G52" s="202"/>
      <c r="H52" s="203"/>
    </row>
    <row r="53" spans="1:8" ht="27">
      <c r="B53" s="200"/>
      <c r="C53" s="227" t="s">
        <v>295</v>
      </c>
      <c r="D53" s="227" t="s">
        <v>296</v>
      </c>
      <c r="E53" s="201" t="s">
        <v>185</v>
      </c>
      <c r="F53" s="202">
        <v>16</v>
      </c>
      <c r="G53" s="202"/>
      <c r="H53" s="203"/>
    </row>
    <row r="54" spans="1:8" ht="27.75" thickBot="1">
      <c r="B54" s="200"/>
      <c r="C54" s="227" t="s">
        <v>297</v>
      </c>
      <c r="D54" s="227" t="s">
        <v>298</v>
      </c>
      <c r="E54" s="201" t="s">
        <v>185</v>
      </c>
      <c r="F54" s="202">
        <v>16</v>
      </c>
      <c r="G54" s="202"/>
      <c r="H54" s="203"/>
    </row>
    <row r="55" spans="1:8">
      <c r="B55" s="330" t="s">
        <v>299</v>
      </c>
      <c r="C55" s="331"/>
      <c r="D55" s="331"/>
      <c r="E55" s="331"/>
      <c r="F55" s="331"/>
      <c r="G55" s="332"/>
      <c r="H55" s="48"/>
    </row>
    <row r="56" spans="1:8" ht="21.75" thickBot="1">
      <c r="B56" s="197" t="s">
        <v>300</v>
      </c>
      <c r="C56" s="198" t="s">
        <v>301</v>
      </c>
      <c r="D56" s="198" t="s">
        <v>302</v>
      </c>
      <c r="E56" s="198" t="s">
        <v>303</v>
      </c>
      <c r="F56" s="198" t="s">
        <v>304</v>
      </c>
      <c r="G56" s="199" t="s">
        <v>305</v>
      </c>
      <c r="H56" s="48"/>
    </row>
    <row r="57" spans="1:8" ht="14.25">
      <c r="B57" s="220"/>
      <c r="C57" s="221"/>
      <c r="D57" s="221"/>
      <c r="E57" s="221"/>
      <c r="F57" s="222"/>
      <c r="G57" s="223"/>
      <c r="H57" s="196"/>
    </row>
    <row r="58" spans="1:8" ht="5.25" customHeight="1" thickBot="1">
      <c r="B58" s="224"/>
      <c r="C58" s="225"/>
      <c r="D58" s="225"/>
      <c r="E58" s="225"/>
      <c r="F58" s="225"/>
      <c r="G58" s="225"/>
      <c r="H58" s="226"/>
    </row>
    <row r="59" spans="1:8">
      <c r="A59" s="194"/>
      <c r="B59" s="333" t="s">
        <v>306</v>
      </c>
      <c r="C59" s="334"/>
      <c r="D59" s="334"/>
      <c r="E59" s="334"/>
      <c r="F59" s="334"/>
      <c r="G59" s="334"/>
      <c r="H59" s="335"/>
    </row>
    <row r="60" spans="1:8" ht="21">
      <c r="A60" s="194"/>
      <c r="B60" s="205" t="s">
        <v>254</v>
      </c>
      <c r="C60" s="193" t="s">
        <v>23</v>
      </c>
      <c r="D60" s="193" t="s">
        <v>307</v>
      </c>
      <c r="E60" s="193" t="s">
        <v>256</v>
      </c>
      <c r="F60" s="193" t="s">
        <v>257</v>
      </c>
      <c r="G60" s="193" t="s">
        <v>258</v>
      </c>
      <c r="H60" s="206" t="s">
        <v>259</v>
      </c>
    </row>
    <row r="61" spans="1:8" ht="18">
      <c r="A61" s="194"/>
      <c r="B61" s="207" t="s">
        <v>52</v>
      </c>
      <c r="C61" s="218" t="s">
        <v>308</v>
      </c>
      <c r="D61" s="228" t="s">
        <v>309</v>
      </c>
      <c r="E61" s="191" t="s">
        <v>186</v>
      </c>
      <c r="F61" s="192">
        <v>2.6840000000000002E-3</v>
      </c>
      <c r="G61" s="192"/>
      <c r="H61" s="208"/>
    </row>
    <row r="62" spans="1:8" ht="18">
      <c r="A62" s="194"/>
      <c r="B62" s="207" t="s">
        <v>52</v>
      </c>
      <c r="C62" s="218" t="s">
        <v>310</v>
      </c>
      <c r="D62" s="228" t="s">
        <v>311</v>
      </c>
      <c r="E62" s="191" t="s">
        <v>186</v>
      </c>
      <c r="F62" s="192">
        <v>2.6840000000000002E-3</v>
      </c>
      <c r="G62" s="192"/>
      <c r="H62" s="208"/>
    </row>
    <row r="63" spans="1:8" ht="27">
      <c r="A63" s="194"/>
      <c r="B63" s="207" t="s">
        <v>52</v>
      </c>
      <c r="C63" s="218" t="s">
        <v>312</v>
      </c>
      <c r="D63" s="228" t="s">
        <v>313</v>
      </c>
      <c r="E63" s="191" t="s">
        <v>186</v>
      </c>
      <c r="F63" s="192">
        <v>20.06587944</v>
      </c>
      <c r="G63" s="192"/>
      <c r="H63" s="208"/>
    </row>
    <row r="64" spans="1:8">
      <c r="A64" s="194"/>
      <c r="B64" s="207" t="s">
        <v>52</v>
      </c>
      <c r="C64" s="218" t="s">
        <v>314</v>
      </c>
      <c r="D64" s="228" t="s">
        <v>315</v>
      </c>
      <c r="E64" s="191" t="s">
        <v>186</v>
      </c>
      <c r="F64" s="192">
        <v>1.4760000000000001E-4</v>
      </c>
      <c r="G64" s="192"/>
      <c r="H64" s="208"/>
    </row>
    <row r="65" spans="1:8" ht="36">
      <c r="A65" s="194"/>
      <c r="B65" s="207" t="s">
        <v>52</v>
      </c>
      <c r="C65" s="218" t="s">
        <v>316</v>
      </c>
      <c r="D65" s="228" t="s">
        <v>317</v>
      </c>
      <c r="E65" s="191" t="s">
        <v>279</v>
      </c>
      <c r="F65" s="192">
        <v>1.2259</v>
      </c>
      <c r="G65" s="192"/>
      <c r="H65" s="208"/>
    </row>
    <row r="66" spans="1:8">
      <c r="A66" s="194"/>
      <c r="B66" s="207" t="s">
        <v>187</v>
      </c>
      <c r="C66" s="218" t="s">
        <v>318</v>
      </c>
      <c r="D66" s="228" t="s">
        <v>319</v>
      </c>
      <c r="E66" s="191" t="s">
        <v>185</v>
      </c>
      <c r="F66" s="192">
        <v>0.73799999999999999</v>
      </c>
      <c r="G66" s="192"/>
      <c r="H66" s="208"/>
    </row>
    <row r="67" spans="1:8" ht="36">
      <c r="A67" s="194"/>
      <c r="B67" s="207" t="s">
        <v>52</v>
      </c>
      <c r="C67" s="218" t="s">
        <v>320</v>
      </c>
      <c r="D67" s="228" t="s">
        <v>321</v>
      </c>
      <c r="E67" s="191" t="s">
        <v>322</v>
      </c>
      <c r="F67" s="192">
        <v>0.15041836</v>
      </c>
      <c r="G67" s="192"/>
      <c r="H67" s="208"/>
    </row>
    <row r="68" spans="1:8" ht="18">
      <c r="A68" s="194"/>
      <c r="B68" s="207" t="s">
        <v>52</v>
      </c>
      <c r="C68" s="218" t="s">
        <v>260</v>
      </c>
      <c r="D68" s="228" t="s">
        <v>261</v>
      </c>
      <c r="E68" s="191" t="s">
        <v>186</v>
      </c>
      <c r="F68" s="192">
        <v>2</v>
      </c>
      <c r="G68" s="192"/>
      <c r="H68" s="208"/>
    </row>
    <row r="69" spans="1:8" ht="36">
      <c r="A69" s="194"/>
      <c r="B69" s="207" t="s">
        <v>52</v>
      </c>
      <c r="C69" s="218" t="s">
        <v>323</v>
      </c>
      <c r="D69" s="228" t="s">
        <v>324</v>
      </c>
      <c r="E69" s="191" t="s">
        <v>186</v>
      </c>
      <c r="F69" s="192">
        <v>3</v>
      </c>
      <c r="G69" s="192"/>
      <c r="H69" s="208"/>
    </row>
    <row r="70" spans="1:8" ht="45">
      <c r="A70" s="194"/>
      <c r="B70" s="207" t="s">
        <v>52</v>
      </c>
      <c r="C70" s="218" t="s">
        <v>325</v>
      </c>
      <c r="D70" s="228" t="s">
        <v>326</v>
      </c>
      <c r="E70" s="191" t="s">
        <v>186</v>
      </c>
      <c r="F70" s="192">
        <v>2</v>
      </c>
      <c r="G70" s="192"/>
      <c r="H70" s="208"/>
    </row>
    <row r="71" spans="1:8" ht="36">
      <c r="A71" s="194"/>
      <c r="B71" s="207" t="s">
        <v>52</v>
      </c>
      <c r="C71" s="218" t="s">
        <v>327</v>
      </c>
      <c r="D71" s="228" t="s">
        <v>328</v>
      </c>
      <c r="E71" s="191" t="s">
        <v>186</v>
      </c>
      <c r="F71" s="192">
        <v>3.9422159999999998E-2</v>
      </c>
      <c r="G71" s="192"/>
      <c r="H71" s="208"/>
    </row>
    <row r="72" spans="1:8" ht="54">
      <c r="A72" s="194"/>
      <c r="B72" s="207" t="s">
        <v>52</v>
      </c>
      <c r="C72" s="218" t="s">
        <v>329</v>
      </c>
      <c r="D72" s="228" t="s">
        <v>330</v>
      </c>
      <c r="E72" s="191" t="s">
        <v>186</v>
      </c>
      <c r="F72" s="192">
        <v>0.11826647999999999</v>
      </c>
      <c r="G72" s="192"/>
      <c r="H72" s="208"/>
    </row>
    <row r="73" spans="1:8" ht="27">
      <c r="A73" s="194"/>
      <c r="B73" s="207" t="s">
        <v>187</v>
      </c>
      <c r="C73" s="218" t="s">
        <v>273</v>
      </c>
      <c r="D73" s="228" t="s">
        <v>274</v>
      </c>
      <c r="E73" s="191" t="s">
        <v>185</v>
      </c>
      <c r="F73" s="192">
        <v>59.282800000000002</v>
      </c>
      <c r="G73" s="192"/>
      <c r="H73" s="209"/>
    </row>
    <row r="74" spans="1:8" ht="45">
      <c r="A74" s="194"/>
      <c r="B74" s="207" t="s">
        <v>52</v>
      </c>
      <c r="C74" s="218" t="s">
        <v>331</v>
      </c>
      <c r="D74" s="228" t="s">
        <v>332</v>
      </c>
      <c r="E74" s="191" t="s">
        <v>186</v>
      </c>
      <c r="F74" s="192">
        <v>1.9958799999999999E-2</v>
      </c>
      <c r="G74" s="192"/>
      <c r="H74" s="208"/>
    </row>
    <row r="75" spans="1:8">
      <c r="A75" s="194"/>
      <c r="B75" s="207" t="s">
        <v>52</v>
      </c>
      <c r="C75" s="218" t="s">
        <v>333</v>
      </c>
      <c r="D75" s="228" t="s">
        <v>334</v>
      </c>
      <c r="E75" s="191" t="s">
        <v>186</v>
      </c>
      <c r="F75" s="192">
        <v>0.88699859999999997</v>
      </c>
      <c r="G75" s="192"/>
      <c r="H75" s="208"/>
    </row>
    <row r="76" spans="1:8" ht="18">
      <c r="A76" s="194"/>
      <c r="B76" s="207" t="s">
        <v>52</v>
      </c>
      <c r="C76" s="218" t="s">
        <v>335</v>
      </c>
      <c r="D76" s="228" t="s">
        <v>336</v>
      </c>
      <c r="E76" s="191" t="s">
        <v>186</v>
      </c>
      <c r="F76" s="192">
        <v>1.4540559999999999E-2</v>
      </c>
      <c r="G76" s="192"/>
      <c r="H76" s="208"/>
    </row>
    <row r="77" spans="1:8">
      <c r="A77" s="194"/>
      <c r="B77" s="207" t="s">
        <v>52</v>
      </c>
      <c r="C77" s="218" t="s">
        <v>337</v>
      </c>
      <c r="D77" s="228" t="s">
        <v>338</v>
      </c>
      <c r="E77" s="191" t="s">
        <v>186</v>
      </c>
      <c r="F77" s="192">
        <v>1.3420000000000001E-3</v>
      </c>
      <c r="G77" s="192"/>
      <c r="H77" s="208"/>
    </row>
    <row r="78" spans="1:8" ht="18">
      <c r="A78" s="194"/>
      <c r="B78" s="207" t="s">
        <v>52</v>
      </c>
      <c r="C78" s="218" t="s">
        <v>339</v>
      </c>
      <c r="D78" s="228" t="s">
        <v>340</v>
      </c>
      <c r="E78" s="191" t="s">
        <v>179</v>
      </c>
      <c r="F78" s="192">
        <v>331.5</v>
      </c>
      <c r="G78" s="192"/>
      <c r="H78" s="208"/>
    </row>
    <row r="79" spans="1:8">
      <c r="A79" s="194"/>
      <c r="B79" s="207" t="s">
        <v>52</v>
      </c>
      <c r="C79" s="218" t="s">
        <v>341</v>
      </c>
      <c r="D79" s="228" t="s">
        <v>342</v>
      </c>
      <c r="E79" s="191" t="s">
        <v>186</v>
      </c>
      <c r="F79" s="192">
        <v>9.5504000000000006E-3</v>
      </c>
      <c r="G79" s="192"/>
      <c r="H79" s="208"/>
    </row>
    <row r="80" spans="1:8" ht="27">
      <c r="A80" s="194"/>
      <c r="B80" s="207" t="s">
        <v>52</v>
      </c>
      <c r="C80" s="218" t="s">
        <v>262</v>
      </c>
      <c r="D80" s="228" t="s">
        <v>263</v>
      </c>
      <c r="E80" s="191" t="s">
        <v>264</v>
      </c>
      <c r="F80" s="192">
        <v>77</v>
      </c>
      <c r="G80" s="192"/>
      <c r="H80" s="209"/>
    </row>
    <row r="81" spans="1:8" ht="72">
      <c r="A81" s="194"/>
      <c r="B81" s="207" t="s">
        <v>52</v>
      </c>
      <c r="C81" s="218" t="s">
        <v>343</v>
      </c>
      <c r="D81" s="228" t="s">
        <v>344</v>
      </c>
      <c r="E81" s="191" t="s">
        <v>279</v>
      </c>
      <c r="F81" s="192">
        <v>2.8</v>
      </c>
      <c r="G81" s="192"/>
      <c r="H81" s="209"/>
    </row>
    <row r="82" spans="1:8" ht="63">
      <c r="A82" s="194"/>
      <c r="B82" s="207" t="s">
        <v>52</v>
      </c>
      <c r="C82" s="218" t="s">
        <v>345</v>
      </c>
      <c r="D82" s="228" t="s">
        <v>346</v>
      </c>
      <c r="E82" s="191" t="s">
        <v>347</v>
      </c>
      <c r="F82" s="192">
        <v>75.1464</v>
      </c>
      <c r="G82" s="192"/>
      <c r="H82" s="208"/>
    </row>
    <row r="83" spans="1:8" ht="36">
      <c r="A83" s="194"/>
      <c r="B83" s="207" t="s">
        <v>52</v>
      </c>
      <c r="C83" s="218" t="s">
        <v>348</v>
      </c>
      <c r="D83" s="228" t="s">
        <v>349</v>
      </c>
      <c r="E83" s="191" t="s">
        <v>186</v>
      </c>
      <c r="F83" s="192">
        <v>1.1938000000000001E-2</v>
      </c>
      <c r="G83" s="192"/>
      <c r="H83" s="208"/>
    </row>
    <row r="84" spans="1:8" ht="18">
      <c r="A84" s="194"/>
      <c r="B84" s="207" t="s">
        <v>52</v>
      </c>
      <c r="C84" s="218" t="s">
        <v>350</v>
      </c>
      <c r="D84" s="228" t="s">
        <v>351</v>
      </c>
      <c r="E84" s="191" t="s">
        <v>186</v>
      </c>
      <c r="F84" s="192">
        <v>1.6713200000000001E-2</v>
      </c>
      <c r="G84" s="192"/>
      <c r="H84" s="208"/>
    </row>
    <row r="85" spans="1:8" ht="27">
      <c r="A85" s="194"/>
      <c r="B85" s="207" t="s">
        <v>52</v>
      </c>
      <c r="C85" s="218" t="s">
        <v>265</v>
      </c>
      <c r="D85" s="228" t="s">
        <v>266</v>
      </c>
      <c r="E85" s="191" t="s">
        <v>186</v>
      </c>
      <c r="F85" s="192">
        <v>4</v>
      </c>
      <c r="G85" s="192"/>
      <c r="H85" s="208"/>
    </row>
    <row r="86" spans="1:8">
      <c r="A86" s="194"/>
      <c r="B86" s="207" t="s">
        <v>187</v>
      </c>
      <c r="C86" s="218" t="s">
        <v>352</v>
      </c>
      <c r="D86" s="228" t="s">
        <v>353</v>
      </c>
      <c r="E86" s="191" t="s">
        <v>185</v>
      </c>
      <c r="F86" s="192">
        <v>13.42</v>
      </c>
      <c r="G86" s="192"/>
      <c r="H86" s="208"/>
    </row>
    <row r="87" spans="1:8" ht="27">
      <c r="A87" s="194"/>
      <c r="B87" s="207" t="s">
        <v>52</v>
      </c>
      <c r="C87" s="218" t="s">
        <v>354</v>
      </c>
      <c r="D87" s="228" t="s">
        <v>355</v>
      </c>
      <c r="E87" s="191" t="s">
        <v>168</v>
      </c>
      <c r="F87" s="192">
        <v>6</v>
      </c>
      <c r="G87" s="192"/>
      <c r="H87" s="208"/>
    </row>
    <row r="88" spans="1:8" ht="36">
      <c r="A88" s="194"/>
      <c r="B88" s="207" t="s">
        <v>52</v>
      </c>
      <c r="C88" s="218" t="s">
        <v>356</v>
      </c>
      <c r="D88" s="228" t="s">
        <v>357</v>
      </c>
      <c r="E88" s="191" t="s">
        <v>168</v>
      </c>
      <c r="F88" s="192">
        <v>12</v>
      </c>
      <c r="G88" s="192"/>
      <c r="H88" s="208"/>
    </row>
    <row r="89" spans="1:8" ht="18">
      <c r="A89" s="194"/>
      <c r="B89" s="207" t="s">
        <v>52</v>
      </c>
      <c r="C89" s="218" t="s">
        <v>358</v>
      </c>
      <c r="D89" s="228" t="s">
        <v>359</v>
      </c>
      <c r="E89" s="191" t="s">
        <v>360</v>
      </c>
      <c r="F89" s="192">
        <v>1.6713200000000001E-2</v>
      </c>
      <c r="G89" s="192"/>
      <c r="H89" s="208"/>
    </row>
    <row r="90" spans="1:8" ht="27">
      <c r="A90" s="194"/>
      <c r="B90" s="207" t="s">
        <v>361</v>
      </c>
      <c r="C90" s="218" t="s">
        <v>362</v>
      </c>
      <c r="D90" s="228" t="s">
        <v>363</v>
      </c>
      <c r="E90" s="191" t="s">
        <v>347</v>
      </c>
      <c r="F90" s="192">
        <v>7.8844319999999996E-2</v>
      </c>
      <c r="G90" s="192"/>
      <c r="H90" s="208"/>
    </row>
    <row r="91" spans="1:8" ht="18">
      <c r="A91" s="194"/>
      <c r="B91" s="207" t="s">
        <v>52</v>
      </c>
      <c r="C91" s="218" t="s">
        <v>364</v>
      </c>
      <c r="D91" s="228" t="s">
        <v>365</v>
      </c>
      <c r="E91" s="191" t="s">
        <v>186</v>
      </c>
      <c r="F91" s="192">
        <v>0.29566619999999999</v>
      </c>
      <c r="G91" s="192"/>
      <c r="H91" s="208"/>
    </row>
    <row r="92" spans="1:8" ht="54">
      <c r="A92" s="194"/>
      <c r="B92" s="207" t="s">
        <v>52</v>
      </c>
      <c r="C92" s="218" t="s">
        <v>366</v>
      </c>
      <c r="D92" s="228" t="s">
        <v>367</v>
      </c>
      <c r="E92" s="191" t="s">
        <v>168</v>
      </c>
      <c r="F92" s="192">
        <v>42</v>
      </c>
      <c r="G92" s="192"/>
      <c r="H92" s="208"/>
    </row>
    <row r="93" spans="1:8" ht="36">
      <c r="A93" s="194"/>
      <c r="B93" s="207" t="s">
        <v>52</v>
      </c>
      <c r="C93" s="218" t="s">
        <v>368</v>
      </c>
      <c r="D93" s="228" t="s">
        <v>369</v>
      </c>
      <c r="E93" s="191" t="s">
        <v>186</v>
      </c>
      <c r="F93" s="192">
        <v>0.45</v>
      </c>
      <c r="G93" s="192"/>
      <c r="H93" s="208"/>
    </row>
    <row r="94" spans="1:8">
      <c r="A94" s="194"/>
      <c r="B94" s="207" t="s">
        <v>52</v>
      </c>
      <c r="C94" s="218" t="s">
        <v>370</v>
      </c>
      <c r="D94" s="228" t="s">
        <v>371</v>
      </c>
      <c r="E94" s="191" t="s">
        <v>186</v>
      </c>
      <c r="F94" s="192">
        <v>1.185656E-2</v>
      </c>
      <c r="G94" s="192"/>
      <c r="H94" s="208"/>
    </row>
    <row r="95" spans="1:8" ht="36">
      <c r="A95" s="194"/>
      <c r="B95" s="207" t="s">
        <v>372</v>
      </c>
      <c r="C95" s="218" t="s">
        <v>373</v>
      </c>
      <c r="D95" s="228" t="s">
        <v>374</v>
      </c>
      <c r="E95" s="191" t="s">
        <v>186</v>
      </c>
      <c r="F95" s="192">
        <v>5.9282800000000002E-3</v>
      </c>
      <c r="G95" s="192"/>
      <c r="H95" s="208"/>
    </row>
    <row r="96" spans="1:8" ht="27">
      <c r="A96" s="194"/>
      <c r="B96" s="207" t="s">
        <v>52</v>
      </c>
      <c r="C96" s="218" t="s">
        <v>375</v>
      </c>
      <c r="D96" s="228" t="s">
        <v>376</v>
      </c>
      <c r="E96" s="191" t="s">
        <v>186</v>
      </c>
      <c r="F96" s="192">
        <v>2</v>
      </c>
      <c r="G96" s="192"/>
      <c r="H96" s="208"/>
    </row>
    <row r="97" spans="1:8" ht="27">
      <c r="A97" s="194"/>
      <c r="B97" s="207" t="s">
        <v>52</v>
      </c>
      <c r="C97" s="218" t="s">
        <v>377</v>
      </c>
      <c r="D97" s="228" t="s">
        <v>378</v>
      </c>
      <c r="E97" s="191" t="s">
        <v>322</v>
      </c>
      <c r="F97" s="192">
        <v>0.45335483999999998</v>
      </c>
      <c r="G97" s="192"/>
      <c r="H97" s="208"/>
    </row>
    <row r="98" spans="1:8" ht="36">
      <c r="A98" s="194"/>
      <c r="B98" s="207" t="s">
        <v>52</v>
      </c>
      <c r="C98" s="218" t="s">
        <v>379</v>
      </c>
      <c r="D98" s="228" t="s">
        <v>380</v>
      </c>
      <c r="E98" s="191" t="s">
        <v>168</v>
      </c>
      <c r="F98" s="192">
        <v>50.274000000000001</v>
      </c>
      <c r="G98" s="192"/>
      <c r="H98" s="209"/>
    </row>
    <row r="99" spans="1:8" ht="36">
      <c r="A99" s="194"/>
      <c r="B99" s="207" t="s">
        <v>52</v>
      </c>
      <c r="C99" s="218" t="s">
        <v>267</v>
      </c>
      <c r="D99" s="228" t="s">
        <v>268</v>
      </c>
      <c r="E99" s="191" t="s">
        <v>168</v>
      </c>
      <c r="F99" s="192">
        <v>87</v>
      </c>
      <c r="G99" s="192"/>
      <c r="H99" s="208"/>
    </row>
    <row r="100" spans="1:8" ht="18">
      <c r="A100" s="194"/>
      <c r="B100" s="207" t="s">
        <v>52</v>
      </c>
      <c r="C100" s="218" t="s">
        <v>381</v>
      </c>
      <c r="D100" s="228" t="s">
        <v>382</v>
      </c>
      <c r="E100" s="191" t="s">
        <v>186</v>
      </c>
      <c r="F100" s="192">
        <v>9.9793999999999994E-3</v>
      </c>
      <c r="G100" s="192"/>
      <c r="H100" s="208"/>
    </row>
    <row r="101" spans="1:8" ht="18">
      <c r="A101" s="194"/>
      <c r="B101" s="207" t="s">
        <v>52</v>
      </c>
      <c r="C101" s="218" t="s">
        <v>383</v>
      </c>
      <c r="D101" s="228" t="s">
        <v>384</v>
      </c>
      <c r="E101" s="191" t="s">
        <v>186</v>
      </c>
      <c r="F101" s="192">
        <v>4.7752000000000003E-3</v>
      </c>
      <c r="G101" s="192"/>
      <c r="H101" s="208"/>
    </row>
    <row r="102" spans="1:8">
      <c r="A102" s="194"/>
      <c r="B102" s="207" t="s">
        <v>52</v>
      </c>
      <c r="C102" s="218" t="s">
        <v>385</v>
      </c>
      <c r="D102" s="228" t="s">
        <v>386</v>
      </c>
      <c r="E102" s="191" t="s">
        <v>186</v>
      </c>
      <c r="F102" s="192">
        <v>1.185656E-2</v>
      </c>
      <c r="G102" s="192"/>
      <c r="H102" s="208"/>
    </row>
    <row r="103" spans="1:8" ht="18">
      <c r="A103" s="194"/>
      <c r="B103" s="207" t="s">
        <v>52</v>
      </c>
      <c r="C103" s="218" t="s">
        <v>387</v>
      </c>
      <c r="D103" s="228" t="s">
        <v>388</v>
      </c>
      <c r="E103" s="191" t="s">
        <v>186</v>
      </c>
      <c r="F103" s="192">
        <v>9.5504000000000006E-3</v>
      </c>
      <c r="G103" s="192"/>
      <c r="H103" s="208"/>
    </row>
    <row r="104" spans="1:8">
      <c r="A104" s="194"/>
      <c r="B104" s="207" t="s">
        <v>52</v>
      </c>
      <c r="C104" s="218" t="s">
        <v>389</v>
      </c>
      <c r="D104" s="228" t="s">
        <v>390</v>
      </c>
      <c r="E104" s="191" t="s">
        <v>186</v>
      </c>
      <c r="F104" s="192">
        <v>2.3876000000000001E-3</v>
      </c>
      <c r="G104" s="192"/>
      <c r="H104" s="208"/>
    </row>
    <row r="105" spans="1:8" ht="18">
      <c r="A105" s="194"/>
      <c r="B105" s="207" t="s">
        <v>52</v>
      </c>
      <c r="C105" s="218" t="s">
        <v>391</v>
      </c>
      <c r="D105" s="228" t="s">
        <v>392</v>
      </c>
      <c r="E105" s="191" t="s">
        <v>186</v>
      </c>
      <c r="F105" s="192">
        <v>4.7752000000000003E-3</v>
      </c>
      <c r="G105" s="192"/>
      <c r="H105" s="208"/>
    </row>
    <row r="106" spans="1:8" ht="18">
      <c r="A106" s="194"/>
      <c r="B106" s="207" t="s">
        <v>52</v>
      </c>
      <c r="C106" s="218" t="s">
        <v>393</v>
      </c>
      <c r="D106" s="228" t="s">
        <v>394</v>
      </c>
      <c r="E106" s="191" t="s">
        <v>395</v>
      </c>
      <c r="F106" s="192">
        <v>0.15176036000000001</v>
      </c>
      <c r="G106" s="192"/>
      <c r="H106" s="208"/>
    </row>
    <row r="107" spans="1:8">
      <c r="A107" s="194"/>
      <c r="B107" s="207" t="s">
        <v>52</v>
      </c>
      <c r="C107" s="218" t="s">
        <v>396</v>
      </c>
      <c r="D107" s="228" t="s">
        <v>397</v>
      </c>
      <c r="E107" s="191" t="s">
        <v>186</v>
      </c>
      <c r="F107" s="192">
        <v>1.9958799999999999E-2</v>
      </c>
      <c r="G107" s="192"/>
      <c r="H107" s="208"/>
    </row>
    <row r="108" spans="1:8" ht="54">
      <c r="A108" s="194"/>
      <c r="B108" s="207" t="s">
        <v>52</v>
      </c>
      <c r="C108" s="218" t="s">
        <v>398</v>
      </c>
      <c r="D108" s="228" t="s">
        <v>399</v>
      </c>
      <c r="E108" s="191" t="s">
        <v>186</v>
      </c>
      <c r="F108" s="192">
        <v>75.1464</v>
      </c>
      <c r="G108" s="192"/>
      <c r="H108" s="208"/>
    </row>
    <row r="109" spans="1:8" ht="36">
      <c r="A109" s="194"/>
      <c r="B109" s="207" t="s">
        <v>52</v>
      </c>
      <c r="C109" s="218" t="s">
        <v>400</v>
      </c>
      <c r="D109" s="228" t="s">
        <v>401</v>
      </c>
      <c r="E109" s="191" t="s">
        <v>279</v>
      </c>
      <c r="F109" s="192">
        <v>0.2717</v>
      </c>
      <c r="G109" s="192"/>
      <c r="H109" s="208"/>
    </row>
    <row r="110" spans="1:8" ht="36">
      <c r="A110" s="194"/>
      <c r="B110" s="207" t="s">
        <v>52</v>
      </c>
      <c r="C110" s="218" t="s">
        <v>402</v>
      </c>
      <c r="D110" s="228" t="s">
        <v>403</v>
      </c>
      <c r="E110" s="191" t="s">
        <v>279</v>
      </c>
      <c r="F110" s="192">
        <v>0.81510000000000005</v>
      </c>
      <c r="G110" s="192"/>
      <c r="H110" s="208"/>
    </row>
    <row r="111" spans="1:8">
      <c r="A111" s="194"/>
      <c r="B111" s="207" t="s">
        <v>187</v>
      </c>
      <c r="C111" s="218" t="s">
        <v>404</v>
      </c>
      <c r="D111" s="228" t="s">
        <v>405</v>
      </c>
      <c r="E111" s="191" t="s">
        <v>185</v>
      </c>
      <c r="F111" s="192">
        <v>23.876000000000001</v>
      </c>
      <c r="G111" s="192"/>
      <c r="H111" s="208"/>
    </row>
    <row r="112" spans="1:8" ht="18">
      <c r="A112" s="194"/>
      <c r="B112" s="207" t="s">
        <v>52</v>
      </c>
      <c r="C112" s="218" t="s">
        <v>269</v>
      </c>
      <c r="D112" s="228" t="s">
        <v>270</v>
      </c>
      <c r="E112" s="191" t="s">
        <v>186</v>
      </c>
      <c r="F112" s="192">
        <v>2</v>
      </c>
      <c r="G112" s="192"/>
      <c r="H112" s="208"/>
    </row>
    <row r="113" spans="1:8" ht="18">
      <c r="A113" s="194"/>
      <c r="B113" s="207" t="s">
        <v>52</v>
      </c>
      <c r="C113" s="218" t="s">
        <v>271</v>
      </c>
      <c r="D113" s="228" t="s">
        <v>272</v>
      </c>
      <c r="E113" s="191" t="s">
        <v>179</v>
      </c>
      <c r="F113" s="192">
        <v>1.2</v>
      </c>
      <c r="G113" s="192"/>
      <c r="H113" s="208"/>
    </row>
    <row r="114" spans="1:8">
      <c r="A114" s="194"/>
      <c r="B114" s="207" t="s">
        <v>52</v>
      </c>
      <c r="C114" s="218" t="s">
        <v>406</v>
      </c>
      <c r="D114" s="228" t="s">
        <v>407</v>
      </c>
      <c r="E114" s="191" t="s">
        <v>186</v>
      </c>
      <c r="F114" s="192">
        <v>0.88699859999999997</v>
      </c>
      <c r="G114" s="192"/>
      <c r="H114" s="208"/>
    </row>
    <row r="115" spans="1:8" ht="18">
      <c r="A115" s="194"/>
      <c r="B115" s="207" t="s">
        <v>52</v>
      </c>
      <c r="C115" s="218" t="s">
        <v>408</v>
      </c>
      <c r="D115" s="228" t="s">
        <v>409</v>
      </c>
      <c r="E115" s="191" t="s">
        <v>186</v>
      </c>
      <c r="F115" s="192">
        <v>0.35479944000000002</v>
      </c>
      <c r="G115" s="192"/>
      <c r="H115" s="208"/>
    </row>
    <row r="116" spans="1:8">
      <c r="A116" s="194"/>
      <c r="B116" s="207" t="s">
        <v>52</v>
      </c>
      <c r="C116" s="218" t="s">
        <v>410</v>
      </c>
      <c r="D116" s="228" t="s">
        <v>411</v>
      </c>
      <c r="E116" s="191" t="s">
        <v>186</v>
      </c>
      <c r="F116" s="192">
        <v>2.3876000000000001E-3</v>
      </c>
      <c r="G116" s="192"/>
      <c r="H116" s="208"/>
    </row>
    <row r="117" spans="1:8" ht="36">
      <c r="A117" s="194"/>
      <c r="B117" s="207" t="s">
        <v>361</v>
      </c>
      <c r="C117" s="218" t="s">
        <v>412</v>
      </c>
      <c r="D117" s="228" t="s">
        <v>413</v>
      </c>
      <c r="E117" s="191" t="s">
        <v>186</v>
      </c>
      <c r="F117" s="192">
        <v>20.06587944</v>
      </c>
      <c r="G117" s="192"/>
      <c r="H117" s="208"/>
    </row>
    <row r="118" spans="1:8" ht="27">
      <c r="A118" s="194"/>
      <c r="B118" s="207" t="s">
        <v>52</v>
      </c>
      <c r="C118" s="218" t="s">
        <v>414</v>
      </c>
      <c r="D118" s="228" t="s">
        <v>415</v>
      </c>
      <c r="E118" s="191" t="s">
        <v>186</v>
      </c>
      <c r="F118" s="192">
        <v>4.7752000000000003E-3</v>
      </c>
      <c r="G118" s="192"/>
      <c r="H118" s="208"/>
    </row>
    <row r="119" spans="1:8" ht="18">
      <c r="A119" s="194"/>
      <c r="B119" s="207" t="s">
        <v>361</v>
      </c>
      <c r="C119" s="218" t="s">
        <v>416</v>
      </c>
      <c r="D119" s="228" t="s">
        <v>417</v>
      </c>
      <c r="E119" s="191" t="s">
        <v>186</v>
      </c>
      <c r="F119" s="192">
        <v>0.88699859999999997</v>
      </c>
      <c r="G119" s="192"/>
      <c r="H119" s="208"/>
    </row>
    <row r="120" spans="1:8" ht="18">
      <c r="A120" s="194"/>
      <c r="B120" s="207" t="s">
        <v>372</v>
      </c>
      <c r="C120" s="218" t="s">
        <v>418</v>
      </c>
      <c r="D120" s="228" t="s">
        <v>419</v>
      </c>
      <c r="E120" s="191" t="s">
        <v>186</v>
      </c>
      <c r="F120" s="192">
        <v>5.9282800000000002E-3</v>
      </c>
      <c r="G120" s="192"/>
      <c r="H120" s="208"/>
    </row>
    <row r="121" spans="1:8">
      <c r="A121" s="194"/>
      <c r="B121" s="207" t="s">
        <v>52</v>
      </c>
      <c r="C121" s="218" t="s">
        <v>420</v>
      </c>
      <c r="D121" s="228" t="s">
        <v>421</v>
      </c>
      <c r="E121" s="191" t="s">
        <v>186</v>
      </c>
      <c r="F121" s="192">
        <v>2.3876000000000001E-3</v>
      </c>
      <c r="G121" s="192"/>
      <c r="H121" s="208"/>
    </row>
    <row r="122" spans="1:8">
      <c r="A122" s="194"/>
      <c r="B122" s="207" t="s">
        <v>52</v>
      </c>
      <c r="C122" s="218" t="s">
        <v>422</v>
      </c>
      <c r="D122" s="228" t="s">
        <v>423</v>
      </c>
      <c r="E122" s="191" t="s">
        <v>186</v>
      </c>
      <c r="F122" s="192">
        <v>5.9282800000000002E-3</v>
      </c>
      <c r="G122" s="192"/>
      <c r="H122" s="208"/>
    </row>
    <row r="123" spans="1:8" ht="18">
      <c r="A123" s="194"/>
      <c r="B123" s="207" t="s">
        <v>187</v>
      </c>
      <c r="C123" s="218" t="s">
        <v>275</v>
      </c>
      <c r="D123" s="228" t="s">
        <v>276</v>
      </c>
      <c r="E123" s="191" t="s">
        <v>185</v>
      </c>
      <c r="F123" s="192">
        <v>99.793999999999997</v>
      </c>
      <c r="G123" s="192"/>
      <c r="H123" s="209"/>
    </row>
    <row r="124" spans="1:8" ht="72">
      <c r="A124" s="194"/>
      <c r="B124" s="207" t="s">
        <v>52</v>
      </c>
      <c r="C124" s="218" t="s">
        <v>424</v>
      </c>
      <c r="D124" s="228" t="s">
        <v>425</v>
      </c>
      <c r="E124" s="191" t="s">
        <v>279</v>
      </c>
      <c r="F124" s="192">
        <v>2.8</v>
      </c>
      <c r="G124" s="192"/>
      <c r="H124" s="208"/>
    </row>
    <row r="125" spans="1:8">
      <c r="A125" s="194"/>
      <c r="B125" s="207" t="s">
        <v>52</v>
      </c>
      <c r="C125" s="218" t="s">
        <v>426</v>
      </c>
      <c r="D125" s="228" t="s">
        <v>427</v>
      </c>
      <c r="E125" s="191" t="s">
        <v>186</v>
      </c>
      <c r="F125" s="192">
        <v>2.9938200000000002E-2</v>
      </c>
      <c r="G125" s="192"/>
      <c r="H125" s="208"/>
    </row>
    <row r="126" spans="1:8" ht="36">
      <c r="A126" s="194"/>
      <c r="B126" s="207" t="s">
        <v>52</v>
      </c>
      <c r="C126" s="218" t="s">
        <v>428</v>
      </c>
      <c r="D126" s="228" t="s">
        <v>429</v>
      </c>
      <c r="E126" s="191" t="s">
        <v>264</v>
      </c>
      <c r="F126" s="192">
        <v>61.916400000000003</v>
      </c>
      <c r="G126" s="192"/>
      <c r="H126" s="209"/>
    </row>
    <row r="127" spans="1:8" ht="36">
      <c r="A127" s="194"/>
      <c r="B127" s="207" t="s">
        <v>52</v>
      </c>
      <c r="C127" s="218" t="s">
        <v>430</v>
      </c>
      <c r="D127" s="228" t="s">
        <v>431</v>
      </c>
      <c r="E127" s="191" t="s">
        <v>186</v>
      </c>
      <c r="F127" s="192">
        <v>1</v>
      </c>
      <c r="G127" s="192"/>
      <c r="H127" s="208"/>
    </row>
    <row r="128" spans="1:8">
      <c r="A128" s="194"/>
      <c r="B128" s="207" t="s">
        <v>52</v>
      </c>
      <c r="C128" s="218" t="s">
        <v>432</v>
      </c>
      <c r="D128" s="228" t="s">
        <v>433</v>
      </c>
      <c r="E128" s="191" t="s">
        <v>186</v>
      </c>
      <c r="F128" s="192">
        <v>1.4760000000000001E-4</v>
      </c>
      <c r="G128" s="192"/>
      <c r="H128" s="208"/>
    </row>
    <row r="129" spans="1:8" ht="13.5" thickBot="1">
      <c r="A129" s="194"/>
      <c r="B129" s="210" t="s">
        <v>52</v>
      </c>
      <c r="C129" s="219" t="s">
        <v>434</v>
      </c>
      <c r="D129" s="229" t="s">
        <v>435</v>
      </c>
      <c r="E129" s="211" t="s">
        <v>186</v>
      </c>
      <c r="F129" s="212">
        <v>15.755134119999999</v>
      </c>
      <c r="G129" s="212"/>
      <c r="H129" s="213"/>
    </row>
  </sheetData>
  <mergeCells count="16">
    <mergeCell ref="B35:H35"/>
    <mergeCell ref="B55:G55"/>
    <mergeCell ref="B59:H59"/>
    <mergeCell ref="C33:E33"/>
    <mergeCell ref="G10:H10"/>
    <mergeCell ref="C11:E11"/>
    <mergeCell ref="G11:I11"/>
    <mergeCell ref="F16:H16"/>
    <mergeCell ref="F17:H17"/>
    <mergeCell ref="B29:E29"/>
    <mergeCell ref="F29:H29"/>
    <mergeCell ref="E2:I2"/>
    <mergeCell ref="E3:I3"/>
    <mergeCell ref="E4:I4"/>
    <mergeCell ref="B6:I6"/>
    <mergeCell ref="B8:I8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39997558519241921"/>
    <pageSetUpPr fitToPage="1"/>
  </sheetPr>
  <dimension ref="B1:P37"/>
  <sheetViews>
    <sheetView view="pageBreakPreview" topLeftCell="A7" workbookViewId="0">
      <selection activeCell="L15" sqref="L15"/>
    </sheetView>
  </sheetViews>
  <sheetFormatPr defaultColWidth="10.28515625" defaultRowHeight="14.25"/>
  <cols>
    <col min="1" max="1" width="10.28515625" style="2"/>
    <col min="2" max="2" width="13.5703125" style="2" customWidth="1"/>
    <col min="3" max="3" width="47" style="2" customWidth="1"/>
    <col min="4" max="5" width="10.28515625" style="2"/>
    <col min="6" max="6" width="11" style="2" customWidth="1"/>
    <col min="7" max="8" width="10.28515625" style="2"/>
    <col min="9" max="9" width="11" style="2" customWidth="1"/>
    <col min="10" max="16384" width="10.28515625" style="2"/>
  </cols>
  <sheetData>
    <row r="1" spans="2:16" ht="15" thickBot="1"/>
    <row r="2" spans="2:16" ht="21" thickBot="1">
      <c r="B2" s="422" t="s">
        <v>56</v>
      </c>
      <c r="C2" s="423"/>
      <c r="D2" s="423"/>
      <c r="E2" s="423"/>
      <c r="F2" s="423"/>
      <c r="G2" s="423"/>
      <c r="H2" s="423"/>
      <c r="I2" s="424"/>
      <c r="J2" s="33"/>
      <c r="K2" s="33"/>
      <c r="L2" s="33"/>
      <c r="M2" s="33"/>
      <c r="N2" s="33"/>
      <c r="O2" s="33"/>
      <c r="P2" s="33"/>
    </row>
    <row r="3" spans="2:16" ht="21" thickBot="1">
      <c r="B3" s="425"/>
      <c r="C3" s="426"/>
      <c r="D3" s="426"/>
      <c r="E3" s="426"/>
      <c r="F3" s="426"/>
      <c r="G3" s="426"/>
      <c r="H3" s="426"/>
      <c r="I3" s="427"/>
      <c r="J3" s="33"/>
      <c r="K3" s="33"/>
      <c r="L3" s="33"/>
      <c r="M3" s="33"/>
      <c r="N3" s="33"/>
      <c r="O3" s="33"/>
      <c r="P3" s="33"/>
    </row>
    <row r="4" spans="2:16" ht="43.5" customHeight="1" thickBot="1">
      <c r="B4" s="3" t="s">
        <v>57</v>
      </c>
      <c r="C4" s="428" t="s">
        <v>214</v>
      </c>
      <c r="D4" s="429"/>
      <c r="E4" s="429"/>
      <c r="F4" s="429"/>
      <c r="G4" s="429"/>
      <c r="H4" s="429"/>
      <c r="I4" s="430"/>
      <c r="J4" s="33"/>
      <c r="K4" s="33"/>
      <c r="L4" s="33"/>
      <c r="M4" s="33"/>
      <c r="N4" s="33"/>
      <c r="O4" s="33"/>
      <c r="P4" s="33"/>
    </row>
    <row r="5" spans="2:16" ht="16.5" thickBot="1">
      <c r="B5" s="4"/>
      <c r="C5" s="431"/>
      <c r="D5" s="431"/>
      <c r="E5" s="431"/>
      <c r="F5" s="431"/>
      <c r="G5" s="431"/>
      <c r="H5" s="431"/>
      <c r="I5" s="432"/>
      <c r="J5" s="33"/>
      <c r="K5" s="33"/>
      <c r="L5" s="33"/>
      <c r="M5" s="33"/>
      <c r="N5" s="33"/>
      <c r="O5" s="33"/>
      <c r="P5" s="33"/>
    </row>
    <row r="6" spans="2:16" ht="18.75" thickBot="1">
      <c r="B6" s="433" t="s">
        <v>58</v>
      </c>
      <c r="C6" s="434"/>
      <c r="D6" s="434"/>
      <c r="E6" s="434"/>
      <c r="F6" s="434"/>
      <c r="G6" s="434"/>
      <c r="H6" s="434"/>
      <c r="I6" s="435"/>
      <c r="J6" s="33"/>
      <c r="K6" s="33"/>
      <c r="L6" s="33"/>
      <c r="M6" s="33"/>
      <c r="N6" s="33"/>
      <c r="O6" s="33"/>
      <c r="P6" s="33"/>
    </row>
    <row r="7" spans="2:16" ht="15.75" thickBot="1">
      <c r="B7" s="5"/>
      <c r="C7" s="85"/>
      <c r="D7" s="85"/>
      <c r="E7" s="85"/>
      <c r="F7" s="85"/>
      <c r="G7" s="6"/>
      <c r="H7" s="6"/>
      <c r="I7" s="34"/>
      <c r="J7" s="33"/>
      <c r="K7" s="33"/>
      <c r="L7" s="33"/>
      <c r="M7" s="414" t="s">
        <v>59</v>
      </c>
      <c r="N7" s="414"/>
      <c r="O7" s="414"/>
      <c r="P7" s="414"/>
    </row>
    <row r="8" spans="2:16" ht="15.75" thickBot="1">
      <c r="B8" s="415" t="s">
        <v>60</v>
      </c>
      <c r="C8" s="416"/>
      <c r="D8" s="417"/>
      <c r="E8" s="85"/>
      <c r="F8" s="365" t="s">
        <v>61</v>
      </c>
      <c r="G8" s="366"/>
      <c r="H8" s="366"/>
      <c r="I8" s="367"/>
      <c r="J8" s="33"/>
      <c r="K8" s="33"/>
      <c r="L8" s="33"/>
      <c r="M8" s="371" t="s">
        <v>61</v>
      </c>
      <c r="N8" s="372"/>
      <c r="O8" s="372"/>
      <c r="P8" s="373"/>
    </row>
    <row r="9" spans="2:16">
      <c r="B9" s="379" t="s">
        <v>4</v>
      </c>
      <c r="C9" s="383" t="s">
        <v>62</v>
      </c>
      <c r="D9" s="387" t="s">
        <v>63</v>
      </c>
      <c r="E9" s="86"/>
      <c r="F9" s="368"/>
      <c r="G9" s="369"/>
      <c r="H9" s="369"/>
      <c r="I9" s="370"/>
      <c r="J9" s="33"/>
      <c r="K9" s="33"/>
      <c r="L9" s="33"/>
      <c r="M9" s="374"/>
      <c r="N9" s="375"/>
      <c r="O9" s="375"/>
      <c r="P9" s="376"/>
    </row>
    <row r="10" spans="2:16" ht="15" thickBot="1">
      <c r="B10" s="380"/>
      <c r="C10" s="384"/>
      <c r="D10" s="388"/>
      <c r="E10" s="86"/>
      <c r="F10" s="7" t="s">
        <v>64</v>
      </c>
      <c r="G10" s="418" t="s">
        <v>65</v>
      </c>
      <c r="H10" s="419"/>
      <c r="I10" s="35" t="s">
        <v>66</v>
      </c>
      <c r="J10" s="33"/>
      <c r="K10" s="33"/>
      <c r="L10" s="33"/>
      <c r="M10" s="7" t="s">
        <v>64</v>
      </c>
      <c r="N10" s="418" t="s">
        <v>65</v>
      </c>
      <c r="O10" s="419"/>
      <c r="P10" s="35" t="s">
        <v>66</v>
      </c>
    </row>
    <row r="11" spans="2:16" ht="15" thickBot="1">
      <c r="B11" s="420"/>
      <c r="C11" s="421"/>
      <c r="D11" s="421"/>
      <c r="E11" s="8"/>
      <c r="F11" s="8"/>
      <c r="G11" s="6"/>
      <c r="H11" s="6"/>
      <c r="I11" s="34"/>
      <c r="J11" s="33"/>
      <c r="K11" s="33"/>
      <c r="L11" s="33"/>
      <c r="M11" s="8"/>
      <c r="N11" s="6"/>
      <c r="O11" s="6"/>
      <c r="P11" s="34"/>
    </row>
    <row r="12" spans="2:16">
      <c r="B12" s="9" t="s">
        <v>67</v>
      </c>
      <c r="C12" s="393" t="s">
        <v>68</v>
      </c>
      <c r="D12" s="394"/>
      <c r="E12" s="87"/>
      <c r="F12" s="10"/>
      <c r="G12" s="412"/>
      <c r="H12" s="413"/>
      <c r="I12" s="36"/>
      <c r="J12" s="33"/>
      <c r="K12" s="33"/>
      <c r="L12" s="33"/>
      <c r="M12" s="10"/>
      <c r="N12" s="412"/>
      <c r="O12" s="413"/>
      <c r="P12" s="36"/>
    </row>
    <row r="13" spans="2:16">
      <c r="B13" s="11" t="s">
        <v>69</v>
      </c>
      <c r="C13" s="12" t="s">
        <v>70</v>
      </c>
      <c r="D13" s="105"/>
      <c r="E13" s="13"/>
      <c r="F13" s="14"/>
      <c r="G13" s="406"/>
      <c r="H13" s="407"/>
      <c r="I13" s="37"/>
      <c r="J13" s="33"/>
      <c r="K13" s="33"/>
      <c r="L13" s="33"/>
      <c r="M13" s="14"/>
      <c r="N13" s="406"/>
      <c r="O13" s="407"/>
      <c r="P13" s="37"/>
    </row>
    <row r="14" spans="2:16">
      <c r="B14" s="11" t="s">
        <v>71</v>
      </c>
      <c r="C14" s="12" t="s">
        <v>72</v>
      </c>
      <c r="D14" s="105"/>
      <c r="E14" s="13"/>
      <c r="F14" s="14"/>
      <c r="G14" s="406"/>
      <c r="H14" s="407"/>
      <c r="I14" s="37"/>
      <c r="J14" s="33"/>
      <c r="K14" s="33"/>
      <c r="L14" s="33"/>
      <c r="M14" s="14"/>
      <c r="N14" s="406"/>
      <c r="O14" s="407"/>
      <c r="P14" s="37"/>
    </row>
    <row r="15" spans="2:16">
      <c r="B15" s="11" t="s">
        <v>73</v>
      </c>
      <c r="C15" s="12" t="s">
        <v>74</v>
      </c>
      <c r="D15" s="105"/>
      <c r="E15" s="13"/>
      <c r="F15" s="15"/>
      <c r="G15" s="406"/>
      <c r="H15" s="407"/>
      <c r="I15" s="37"/>
      <c r="J15" s="33"/>
      <c r="K15" s="33"/>
      <c r="L15" s="33"/>
      <c r="M15" s="15"/>
      <c r="N15" s="406"/>
      <c r="O15" s="407"/>
      <c r="P15" s="37"/>
    </row>
    <row r="16" spans="2:16">
      <c r="B16" s="11" t="s">
        <v>75</v>
      </c>
      <c r="C16" s="12" t="s">
        <v>76</v>
      </c>
      <c r="D16" s="105"/>
      <c r="E16" s="13"/>
      <c r="F16" s="15"/>
      <c r="G16" s="406"/>
      <c r="H16" s="407"/>
      <c r="I16" s="37"/>
      <c r="J16" s="33"/>
      <c r="K16" s="33"/>
      <c r="L16" s="33"/>
      <c r="M16" s="15"/>
      <c r="N16" s="406"/>
      <c r="O16" s="407"/>
      <c r="P16" s="37"/>
    </row>
    <row r="17" spans="2:16" ht="15" thickBot="1">
      <c r="B17" s="400" t="s">
        <v>77</v>
      </c>
      <c r="C17" s="401"/>
      <c r="D17" s="16">
        <f>SUM(D13:D16)</f>
        <v>0</v>
      </c>
      <c r="E17" s="17"/>
      <c r="F17" s="18"/>
      <c r="G17" s="408"/>
      <c r="H17" s="409"/>
      <c r="I17" s="38"/>
      <c r="J17" s="33"/>
      <c r="K17" s="33"/>
      <c r="L17" s="33"/>
      <c r="M17" s="18"/>
      <c r="N17" s="408"/>
      <c r="O17" s="409"/>
      <c r="P17" s="38"/>
    </row>
    <row r="18" spans="2:16" ht="15" thickBot="1">
      <c r="B18" s="391"/>
      <c r="C18" s="392"/>
      <c r="D18" s="392"/>
      <c r="E18" s="88"/>
      <c r="F18" s="13"/>
      <c r="G18" s="13"/>
      <c r="H18" s="13"/>
      <c r="I18" s="39"/>
      <c r="J18" s="33"/>
      <c r="K18" s="33"/>
      <c r="L18" s="33"/>
      <c r="M18" s="13"/>
      <c r="N18" s="13"/>
      <c r="O18" s="13"/>
      <c r="P18" s="39"/>
    </row>
    <row r="19" spans="2:16">
      <c r="B19" s="9" t="s">
        <v>78</v>
      </c>
      <c r="C19" s="393" t="s">
        <v>79</v>
      </c>
      <c r="D19" s="394"/>
      <c r="E19" s="87"/>
      <c r="F19" s="19"/>
      <c r="G19" s="410"/>
      <c r="H19" s="411"/>
      <c r="I19" s="40"/>
      <c r="J19" s="33"/>
      <c r="K19" s="33"/>
      <c r="L19" s="33"/>
      <c r="M19" s="19"/>
      <c r="N19" s="410"/>
      <c r="O19" s="411"/>
      <c r="P19" s="40"/>
    </row>
    <row r="20" spans="2:16">
      <c r="B20" s="11" t="s">
        <v>80</v>
      </c>
      <c r="C20" s="12" t="s">
        <v>81</v>
      </c>
      <c r="D20" s="105"/>
      <c r="E20" s="13"/>
      <c r="F20" s="15"/>
      <c r="G20" s="406"/>
      <c r="H20" s="407"/>
      <c r="I20" s="37"/>
      <c r="J20" s="33"/>
      <c r="K20" s="33"/>
      <c r="L20" s="33"/>
      <c r="M20" s="15"/>
      <c r="N20" s="406"/>
      <c r="O20" s="407"/>
      <c r="P20" s="37"/>
    </row>
    <row r="21" spans="2:16" ht="15" thickBot="1">
      <c r="B21" s="400" t="s">
        <v>82</v>
      </c>
      <c r="C21" s="401"/>
      <c r="D21" s="16">
        <f>SUM(D20)</f>
        <v>0</v>
      </c>
      <c r="E21" s="17"/>
      <c r="F21" s="18"/>
      <c r="G21" s="408"/>
      <c r="H21" s="409"/>
      <c r="I21" s="38"/>
      <c r="J21" s="33"/>
      <c r="K21" s="33"/>
      <c r="L21" s="33"/>
      <c r="M21" s="18"/>
      <c r="N21" s="408"/>
      <c r="O21" s="409"/>
      <c r="P21" s="38"/>
    </row>
    <row r="22" spans="2:16" ht="15" thickBot="1">
      <c r="B22" s="391"/>
      <c r="C22" s="392"/>
      <c r="D22" s="392"/>
      <c r="E22" s="88"/>
      <c r="F22" s="13"/>
      <c r="G22" s="13"/>
      <c r="H22" s="13"/>
      <c r="I22" s="39"/>
      <c r="J22" s="33"/>
      <c r="K22" s="33"/>
      <c r="L22" s="33"/>
      <c r="M22" s="33"/>
      <c r="N22" s="33"/>
      <c r="O22" s="33"/>
      <c r="P22" s="33"/>
    </row>
    <row r="23" spans="2:16">
      <c r="B23" s="9" t="s">
        <v>83</v>
      </c>
      <c r="C23" s="393" t="s">
        <v>84</v>
      </c>
      <c r="D23" s="394"/>
      <c r="E23" s="87"/>
      <c r="F23" s="395" t="s">
        <v>85</v>
      </c>
      <c r="G23" s="396"/>
      <c r="H23" s="396"/>
      <c r="I23" s="397"/>
      <c r="J23" s="33"/>
      <c r="K23" s="33"/>
      <c r="L23" s="33"/>
      <c r="M23" s="33"/>
      <c r="N23" s="33"/>
      <c r="O23" s="33"/>
      <c r="P23" s="33"/>
    </row>
    <row r="24" spans="2:16" ht="19.5" customHeight="1">
      <c r="B24" s="11" t="s">
        <v>86</v>
      </c>
      <c r="C24" s="12" t="s">
        <v>87</v>
      </c>
      <c r="D24" s="105"/>
      <c r="E24" s="13"/>
      <c r="F24" s="402" t="s">
        <v>88</v>
      </c>
      <c r="G24" s="361" t="s">
        <v>89</v>
      </c>
      <c r="H24" s="362"/>
      <c r="I24" s="404" t="s">
        <v>90</v>
      </c>
      <c r="J24" s="33"/>
      <c r="K24" s="33"/>
      <c r="L24" s="33"/>
      <c r="M24" s="33"/>
      <c r="N24" s="33"/>
      <c r="O24" s="33"/>
      <c r="P24" s="33"/>
    </row>
    <row r="25" spans="2:16" ht="19.5" customHeight="1" thickBot="1">
      <c r="B25" s="11" t="s">
        <v>91</v>
      </c>
      <c r="C25" s="12" t="s">
        <v>92</v>
      </c>
      <c r="D25" s="105"/>
      <c r="E25" s="13"/>
      <c r="F25" s="403"/>
      <c r="G25" s="363"/>
      <c r="H25" s="364"/>
      <c r="I25" s="405"/>
      <c r="J25" s="33"/>
      <c r="K25" s="33"/>
      <c r="L25" s="33"/>
      <c r="M25" s="33"/>
      <c r="N25" s="33"/>
      <c r="O25" s="33"/>
      <c r="P25" s="33"/>
    </row>
    <row r="26" spans="2:16" ht="15" thickBot="1">
      <c r="B26" s="381" t="s">
        <v>93</v>
      </c>
      <c r="C26" s="385" t="s">
        <v>94</v>
      </c>
      <c r="D26" s="389"/>
      <c r="E26" s="13"/>
      <c r="F26" s="20"/>
      <c r="G26" s="13"/>
      <c r="H26" s="13"/>
      <c r="I26" s="39"/>
      <c r="J26" s="33"/>
      <c r="K26" s="33"/>
      <c r="L26" s="33"/>
      <c r="M26" s="33"/>
      <c r="N26" s="33"/>
      <c r="O26" s="33"/>
      <c r="P26" s="33"/>
    </row>
    <row r="27" spans="2:16" ht="15" thickBot="1">
      <c r="B27" s="382"/>
      <c r="C27" s="386"/>
      <c r="D27" s="390"/>
      <c r="E27" s="13"/>
      <c r="F27" s="21"/>
      <c r="G27" s="398"/>
      <c r="H27" s="399"/>
      <c r="I27" s="41"/>
      <c r="J27" s="33"/>
      <c r="K27" s="33"/>
      <c r="L27" s="33"/>
      <c r="M27" s="33"/>
      <c r="N27" s="33"/>
      <c r="O27" s="33"/>
      <c r="P27" s="33"/>
    </row>
    <row r="28" spans="2:16">
      <c r="B28" s="81" t="s">
        <v>95</v>
      </c>
      <c r="C28" s="22" t="s">
        <v>96</v>
      </c>
      <c r="D28" s="106">
        <v>0</v>
      </c>
      <c r="E28" s="13"/>
      <c r="F28" s="23"/>
      <c r="G28" s="23"/>
      <c r="H28" s="23"/>
      <c r="I28" s="42"/>
      <c r="J28" s="33"/>
      <c r="K28" s="33"/>
      <c r="L28" s="33"/>
      <c r="M28" s="33"/>
      <c r="N28" s="33"/>
      <c r="O28" s="33"/>
      <c r="P28" s="33"/>
    </row>
    <row r="29" spans="2:16" ht="15" thickBot="1">
      <c r="B29" s="400" t="s">
        <v>97</v>
      </c>
      <c r="C29" s="401"/>
      <c r="D29" s="16">
        <f>SUM(D24:D28)</f>
        <v>0</v>
      </c>
      <c r="E29" s="17"/>
      <c r="F29" s="24"/>
      <c r="G29" s="24"/>
      <c r="H29" s="24"/>
      <c r="I29" s="43"/>
      <c r="J29" s="33"/>
      <c r="K29" s="33"/>
      <c r="L29" s="33"/>
      <c r="M29" s="33"/>
      <c r="N29" s="33"/>
      <c r="O29" s="33"/>
      <c r="P29" s="33"/>
    </row>
    <row r="30" spans="2:16">
      <c r="B30" s="377"/>
      <c r="C30" s="378"/>
      <c r="D30" s="378"/>
      <c r="E30" s="88"/>
      <c r="F30" s="24"/>
      <c r="G30" s="24"/>
      <c r="H30" s="24"/>
      <c r="I30" s="43"/>
      <c r="J30" s="33"/>
      <c r="K30" s="33"/>
      <c r="L30" s="33"/>
      <c r="M30" s="33"/>
      <c r="N30" s="33"/>
      <c r="O30" s="33"/>
      <c r="P30" s="33"/>
    </row>
    <row r="31" spans="2:16">
      <c r="B31" s="25"/>
      <c r="C31" s="87" t="s">
        <v>98</v>
      </c>
      <c r="D31" s="89"/>
      <c r="E31" s="89"/>
      <c r="F31" s="24"/>
      <c r="G31" s="24"/>
      <c r="H31" s="24"/>
      <c r="I31" s="43"/>
      <c r="J31" s="33"/>
      <c r="K31" s="33"/>
      <c r="L31" s="33"/>
      <c r="M31" s="33"/>
      <c r="N31" s="33"/>
      <c r="O31" s="33"/>
      <c r="P31" s="33"/>
    </row>
    <row r="32" spans="2:16" ht="15" thickBot="1">
      <c r="B32" s="26"/>
      <c r="C32" s="88"/>
      <c r="D32" s="88"/>
      <c r="E32" s="88"/>
      <c r="F32" s="24"/>
      <c r="G32" s="24"/>
      <c r="H32" s="24"/>
      <c r="I32" s="43"/>
      <c r="J32" s="33"/>
      <c r="K32" s="33"/>
      <c r="L32" s="33"/>
      <c r="M32" s="33"/>
      <c r="N32" s="33"/>
      <c r="O32" s="33"/>
      <c r="P32" s="33"/>
    </row>
    <row r="33" spans="2:9">
      <c r="B33" s="351" t="s">
        <v>99</v>
      </c>
      <c r="C33" s="352"/>
      <c r="D33" s="353"/>
      <c r="E33" s="90"/>
      <c r="F33" s="24"/>
      <c r="G33" s="24"/>
      <c r="H33" s="24"/>
      <c r="I33" s="43"/>
    </row>
    <row r="34" spans="2:9" ht="15" thickBot="1">
      <c r="B34" s="354"/>
      <c r="C34" s="355"/>
      <c r="D34" s="356"/>
      <c r="E34" s="90"/>
      <c r="F34" s="24"/>
      <c r="G34" s="24"/>
      <c r="H34" s="24"/>
      <c r="I34" s="43"/>
    </row>
    <row r="35" spans="2:9" ht="15" thickBot="1">
      <c r="B35" s="27"/>
      <c r="C35" s="91"/>
      <c r="D35" s="28"/>
      <c r="E35" s="28"/>
      <c r="F35" s="24"/>
      <c r="G35" s="24"/>
      <c r="H35" s="24"/>
      <c r="I35" s="43"/>
    </row>
    <row r="36" spans="2:9" ht="15.75">
      <c r="B36" s="357" t="s">
        <v>100</v>
      </c>
      <c r="C36" s="358"/>
      <c r="D36" s="29">
        <f>(((1+D16+D13+D14)*(1+D15)*(1+D21))/(1-D29))-1</f>
        <v>0</v>
      </c>
      <c r="E36" s="92"/>
      <c r="F36" s="24"/>
      <c r="G36" s="24"/>
      <c r="H36" s="24"/>
      <c r="I36" s="43"/>
    </row>
    <row r="37" spans="2:9" ht="16.5" thickBot="1">
      <c r="B37" s="359"/>
      <c r="C37" s="360"/>
      <c r="D37" s="30"/>
      <c r="E37" s="31"/>
      <c r="F37" s="32"/>
      <c r="G37" s="32"/>
      <c r="H37" s="32"/>
      <c r="I37" s="44"/>
    </row>
  </sheetData>
  <mergeCells count="52">
    <mergeCell ref="B2:I2"/>
    <mergeCell ref="B3:I3"/>
    <mergeCell ref="C4:I4"/>
    <mergeCell ref="C5:I5"/>
    <mergeCell ref="B6:I6"/>
    <mergeCell ref="M7:P7"/>
    <mergeCell ref="B8:D8"/>
    <mergeCell ref="G10:H10"/>
    <mergeCell ref="N10:O10"/>
    <mergeCell ref="B11:D11"/>
    <mergeCell ref="C12:D12"/>
    <mergeCell ref="G12:H12"/>
    <mergeCell ref="N12:O12"/>
    <mergeCell ref="G13:H13"/>
    <mergeCell ref="N13:O13"/>
    <mergeCell ref="G14:H14"/>
    <mergeCell ref="N14:O14"/>
    <mergeCell ref="G15:H15"/>
    <mergeCell ref="N15:O15"/>
    <mergeCell ref="G16:H16"/>
    <mergeCell ref="N16:O16"/>
    <mergeCell ref="B17:C17"/>
    <mergeCell ref="G17:H17"/>
    <mergeCell ref="N17:O17"/>
    <mergeCell ref="B18:D18"/>
    <mergeCell ref="C19:D19"/>
    <mergeCell ref="G19:H19"/>
    <mergeCell ref="N19:O19"/>
    <mergeCell ref="B29:C29"/>
    <mergeCell ref="F24:F25"/>
    <mergeCell ref="I24:I25"/>
    <mergeCell ref="G20:H20"/>
    <mergeCell ref="N20:O20"/>
    <mergeCell ref="B21:C21"/>
    <mergeCell ref="G21:H21"/>
    <mergeCell ref="N21:O21"/>
    <mergeCell ref="B33:D34"/>
    <mergeCell ref="B36:C37"/>
    <mergeCell ref="G24:H25"/>
    <mergeCell ref="F8:I9"/>
    <mergeCell ref="M8:P9"/>
    <mergeCell ref="B30:D30"/>
    <mergeCell ref="B9:B10"/>
    <mergeCell ref="B26:B27"/>
    <mergeCell ref="C9:C10"/>
    <mergeCell ref="C26:C27"/>
    <mergeCell ref="D9:D10"/>
    <mergeCell ref="D26:D27"/>
    <mergeCell ref="B22:D22"/>
    <mergeCell ref="C23:D23"/>
    <mergeCell ref="F23:I23"/>
    <mergeCell ref="G27:H27"/>
  </mergeCells>
  <pageMargins left="0.78740157480314965" right="0.78740157480314965" top="0.78740157480314965" bottom="0.78740157480314965" header="0.31496062992125984" footer="0.31496062992125984"/>
  <pageSetup paperSize="9"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39997558519241921"/>
    <pageSetUpPr fitToPage="1"/>
  </sheetPr>
  <dimension ref="B1:E47"/>
  <sheetViews>
    <sheetView tabSelected="1" topLeftCell="A28" zoomScale="130" zoomScaleNormal="130" workbookViewId="0">
      <selection activeCell="D54" sqref="D54"/>
    </sheetView>
  </sheetViews>
  <sheetFormatPr defaultColWidth="9" defaultRowHeight="12.75"/>
  <cols>
    <col min="1" max="1" width="1.7109375" customWidth="1"/>
    <col min="3" max="3" width="44.85546875" customWidth="1"/>
    <col min="4" max="4" width="14.85546875" customWidth="1"/>
    <col min="5" max="5" width="18.42578125" customWidth="1"/>
  </cols>
  <sheetData>
    <row r="1" spans="2:5" ht="8.1" customHeight="1" thickBot="1"/>
    <row r="2" spans="2:5" ht="13.5" thickTop="1">
      <c r="B2" s="449" t="s">
        <v>0</v>
      </c>
      <c r="C2" s="450"/>
      <c r="D2" s="450"/>
      <c r="E2" s="443"/>
    </row>
    <row r="3" spans="2:5">
      <c r="B3" s="451" t="s">
        <v>1</v>
      </c>
      <c r="C3" s="452"/>
      <c r="D3" s="452"/>
      <c r="E3" s="444"/>
    </row>
    <row r="4" spans="2:5">
      <c r="B4" s="453" t="s">
        <v>2</v>
      </c>
      <c r="C4" s="454"/>
      <c r="D4" s="454"/>
      <c r="E4" s="444"/>
    </row>
    <row r="5" spans="2:5" ht="13.5" thickBot="1">
      <c r="B5" s="70"/>
      <c r="E5" s="71"/>
    </row>
    <row r="6" spans="2:5" ht="55.5" customHeight="1" thickBot="1">
      <c r="B6" s="455" t="s">
        <v>214</v>
      </c>
      <c r="C6" s="456"/>
      <c r="D6" s="456"/>
      <c r="E6" s="457"/>
    </row>
    <row r="7" spans="2:5" ht="13.5" thickBot="1">
      <c r="B7" s="70"/>
      <c r="E7" s="71"/>
    </row>
    <row r="8" spans="2:5" ht="13.5" thickBot="1">
      <c r="B8" s="458" t="s">
        <v>101</v>
      </c>
      <c r="C8" s="459"/>
      <c r="D8" s="459"/>
      <c r="E8" s="460"/>
    </row>
    <row r="9" spans="2:5" ht="13.5" thickBot="1">
      <c r="B9" s="70"/>
      <c r="E9" s="71"/>
    </row>
    <row r="10" spans="2:5" ht="15.75" thickBot="1">
      <c r="B10" s="445" t="s">
        <v>102</v>
      </c>
      <c r="C10" s="446"/>
      <c r="D10" s="1" t="s">
        <v>103</v>
      </c>
      <c r="E10" s="72" t="s">
        <v>104</v>
      </c>
    </row>
    <row r="11" spans="2:5" ht="15.75" thickBot="1">
      <c r="B11" s="447"/>
      <c r="C11" s="448"/>
      <c r="D11" s="64" t="s">
        <v>8</v>
      </c>
      <c r="E11" s="73" t="s">
        <v>8</v>
      </c>
    </row>
    <row r="12" spans="2:5" ht="13.5" thickBot="1">
      <c r="B12" s="74" t="s">
        <v>105</v>
      </c>
      <c r="C12" s="438" t="s">
        <v>106</v>
      </c>
      <c r="D12" s="439"/>
      <c r="E12" s="440"/>
    </row>
    <row r="13" spans="2:5" ht="13.5" thickBot="1">
      <c r="B13" s="75" t="s">
        <v>69</v>
      </c>
      <c r="C13" s="67" t="s">
        <v>107</v>
      </c>
      <c r="D13" s="68"/>
      <c r="E13" s="76"/>
    </row>
    <row r="14" spans="2:5" ht="13.5" thickBot="1">
      <c r="B14" s="75" t="s">
        <v>71</v>
      </c>
      <c r="C14" s="67" t="s">
        <v>108</v>
      </c>
      <c r="D14" s="68"/>
      <c r="E14" s="76"/>
    </row>
    <row r="15" spans="2:5" ht="13.5" thickBot="1">
      <c r="B15" s="75" t="s">
        <v>73</v>
      </c>
      <c r="C15" s="67" t="s">
        <v>109</v>
      </c>
      <c r="D15" s="68"/>
      <c r="E15" s="76"/>
    </row>
    <row r="16" spans="2:5" ht="13.5" thickBot="1">
      <c r="B16" s="75" t="s">
        <v>75</v>
      </c>
      <c r="C16" s="67" t="s">
        <v>110</v>
      </c>
      <c r="D16" s="68"/>
      <c r="E16" s="76"/>
    </row>
    <row r="17" spans="2:5" ht="13.5" thickBot="1">
      <c r="B17" s="75" t="s">
        <v>111</v>
      </c>
      <c r="C17" s="67" t="s">
        <v>112</v>
      </c>
      <c r="D17" s="68"/>
      <c r="E17" s="76"/>
    </row>
    <row r="18" spans="2:5" ht="13.5" thickBot="1">
      <c r="B18" s="75" t="s">
        <v>113</v>
      </c>
      <c r="C18" s="67" t="s">
        <v>114</v>
      </c>
      <c r="D18" s="68"/>
      <c r="E18" s="76"/>
    </row>
    <row r="19" spans="2:5" ht="13.5" thickBot="1">
      <c r="B19" s="75" t="s">
        <v>115</v>
      </c>
      <c r="C19" s="67" t="s">
        <v>116</v>
      </c>
      <c r="D19" s="68"/>
      <c r="E19" s="76"/>
    </row>
    <row r="20" spans="2:5" ht="13.5" thickBot="1">
      <c r="B20" s="75" t="s">
        <v>117</v>
      </c>
      <c r="C20" s="67" t="s">
        <v>118</v>
      </c>
      <c r="D20" s="68"/>
      <c r="E20" s="76"/>
    </row>
    <row r="21" spans="2:5" ht="13.5" thickBot="1">
      <c r="B21" s="75" t="s">
        <v>119</v>
      </c>
      <c r="C21" s="67" t="s">
        <v>120</v>
      </c>
      <c r="D21" s="68"/>
      <c r="E21" s="76"/>
    </row>
    <row r="22" spans="2:5" ht="12.95" customHeight="1" thickBot="1">
      <c r="B22" s="436" t="s">
        <v>121</v>
      </c>
      <c r="C22" s="437"/>
      <c r="D22" s="69">
        <f>SUM(D13:D21)</f>
        <v>0</v>
      </c>
      <c r="E22" s="77">
        <f>SUM(E13:E21)</f>
        <v>0</v>
      </c>
    </row>
    <row r="23" spans="2:5" ht="12.95" customHeight="1" thickBot="1">
      <c r="B23" s="74" t="s">
        <v>122</v>
      </c>
      <c r="C23" s="438" t="s">
        <v>123</v>
      </c>
      <c r="D23" s="439"/>
      <c r="E23" s="440"/>
    </row>
    <row r="24" spans="2:5" ht="13.5" thickBot="1">
      <c r="B24" s="75" t="s">
        <v>124</v>
      </c>
      <c r="C24" s="67" t="s">
        <v>125</v>
      </c>
      <c r="D24" s="68"/>
      <c r="E24" s="78"/>
    </row>
    <row r="25" spans="2:5" ht="13.5" thickBot="1">
      <c r="B25" s="75" t="s">
        <v>126</v>
      </c>
      <c r="C25" s="67" t="s">
        <v>127</v>
      </c>
      <c r="D25" s="68"/>
      <c r="E25" s="78"/>
    </row>
    <row r="26" spans="2:5" ht="13.5" thickBot="1">
      <c r="B26" s="75" t="s">
        <v>128</v>
      </c>
      <c r="C26" s="67" t="s">
        <v>129</v>
      </c>
      <c r="D26" s="68"/>
      <c r="E26" s="78"/>
    </row>
    <row r="27" spans="2:5" ht="13.5" thickBot="1">
      <c r="B27" s="75" t="s">
        <v>130</v>
      </c>
      <c r="C27" s="67" t="s">
        <v>131</v>
      </c>
      <c r="D27" s="68"/>
      <c r="E27" s="78"/>
    </row>
    <row r="28" spans="2:5" ht="13.5" thickBot="1">
      <c r="B28" s="75" t="s">
        <v>132</v>
      </c>
      <c r="C28" s="67" t="s">
        <v>133</v>
      </c>
      <c r="D28" s="68"/>
      <c r="E28" s="78"/>
    </row>
    <row r="29" spans="2:5" ht="13.5" thickBot="1">
      <c r="B29" s="75" t="s">
        <v>134</v>
      </c>
      <c r="C29" s="67" t="s">
        <v>135</v>
      </c>
      <c r="D29" s="68"/>
      <c r="E29" s="78"/>
    </row>
    <row r="30" spans="2:5" ht="13.5" thickBot="1">
      <c r="B30" s="75" t="s">
        <v>136</v>
      </c>
      <c r="C30" s="67" t="s">
        <v>137</v>
      </c>
      <c r="D30" s="68"/>
      <c r="E30" s="78"/>
    </row>
    <row r="31" spans="2:5" ht="13.5" thickBot="1">
      <c r="B31" s="75" t="s">
        <v>138</v>
      </c>
      <c r="C31" s="67" t="s">
        <v>139</v>
      </c>
      <c r="D31" s="68"/>
      <c r="E31" s="78"/>
    </row>
    <row r="32" spans="2:5" ht="13.5" thickBot="1">
      <c r="B32" s="75" t="s">
        <v>140</v>
      </c>
      <c r="C32" s="67" t="s">
        <v>141</v>
      </c>
      <c r="D32" s="68"/>
      <c r="E32" s="78"/>
    </row>
    <row r="33" spans="2:5" ht="13.5" thickBot="1">
      <c r="B33" s="75" t="s">
        <v>142</v>
      </c>
      <c r="C33" s="67" t="s">
        <v>143</v>
      </c>
      <c r="D33" s="68"/>
      <c r="E33" s="78"/>
    </row>
    <row r="34" spans="2:5" ht="12.95" customHeight="1" thickBot="1">
      <c r="B34" s="436" t="s">
        <v>144</v>
      </c>
      <c r="C34" s="437"/>
      <c r="D34" s="69">
        <f>SUM(D24:D33)</f>
        <v>0</v>
      </c>
      <c r="E34" s="79">
        <f>SUM(E26,E27,E28,E29,E31,E32,E33)</f>
        <v>0</v>
      </c>
    </row>
    <row r="35" spans="2:5" ht="12.95" customHeight="1" thickBot="1">
      <c r="B35" s="74" t="s">
        <v>145</v>
      </c>
      <c r="C35" s="438" t="s">
        <v>146</v>
      </c>
      <c r="D35" s="439"/>
      <c r="E35" s="440"/>
    </row>
    <row r="36" spans="2:5" ht="13.5" thickBot="1">
      <c r="B36" s="75" t="s">
        <v>147</v>
      </c>
      <c r="C36" s="67" t="s">
        <v>148</v>
      </c>
      <c r="D36" s="68"/>
      <c r="E36" s="76"/>
    </row>
    <row r="37" spans="2:5" ht="13.5" thickBot="1">
      <c r="B37" s="75" t="s">
        <v>149</v>
      </c>
      <c r="C37" s="67" t="s">
        <v>150</v>
      </c>
      <c r="D37" s="68"/>
      <c r="E37" s="76"/>
    </row>
    <row r="38" spans="2:5" ht="13.5" thickBot="1">
      <c r="B38" s="75" t="s">
        <v>151</v>
      </c>
      <c r="C38" s="67" t="s">
        <v>152</v>
      </c>
      <c r="D38" s="68"/>
      <c r="E38" s="76"/>
    </row>
    <row r="39" spans="2:5" ht="13.5" thickBot="1">
      <c r="B39" s="75" t="s">
        <v>153</v>
      </c>
      <c r="C39" s="67" t="s">
        <v>154</v>
      </c>
      <c r="D39" s="68"/>
      <c r="E39" s="76"/>
    </row>
    <row r="40" spans="2:5" ht="13.5" thickBot="1">
      <c r="B40" s="75" t="s">
        <v>155</v>
      </c>
      <c r="C40" s="67" t="s">
        <v>156</v>
      </c>
      <c r="D40" s="68"/>
      <c r="E40" s="76"/>
    </row>
    <row r="41" spans="2:5" ht="12.95" customHeight="1" thickBot="1">
      <c r="B41" s="436" t="s">
        <v>157</v>
      </c>
      <c r="C41" s="437"/>
      <c r="D41" s="69">
        <f>SUM(D36:D40)</f>
        <v>0</v>
      </c>
      <c r="E41" s="77">
        <f>SUM(E36:E40)</f>
        <v>0</v>
      </c>
    </row>
    <row r="42" spans="2:5" ht="13.5" customHeight="1" thickBot="1">
      <c r="B42" s="74" t="s">
        <v>158</v>
      </c>
      <c r="C42" s="438" t="s">
        <v>159</v>
      </c>
      <c r="D42" s="439"/>
      <c r="E42" s="440"/>
    </row>
    <row r="43" spans="2:5" ht="13.5" thickBot="1">
      <c r="B43" s="75" t="s">
        <v>160</v>
      </c>
      <c r="C43" s="67" t="s">
        <v>161</v>
      </c>
      <c r="D43" s="68"/>
      <c r="E43" s="76"/>
    </row>
    <row r="44" spans="2:5" ht="39" thickBot="1">
      <c r="B44" s="75" t="s">
        <v>162</v>
      </c>
      <c r="C44" s="67" t="s">
        <v>163</v>
      </c>
      <c r="D44" s="68"/>
      <c r="E44" s="76"/>
    </row>
    <row r="45" spans="2:5" ht="12.95" customHeight="1" thickBot="1">
      <c r="B45" s="436" t="s">
        <v>164</v>
      </c>
      <c r="C45" s="437"/>
      <c r="D45" s="69">
        <f>SUM(D43:D44)</f>
        <v>0</v>
      </c>
      <c r="E45" s="77">
        <f>SUM(E43:E44)</f>
        <v>0</v>
      </c>
    </row>
    <row r="46" spans="2:5" ht="38.25" customHeight="1" thickBot="1">
      <c r="B46" s="441" t="s">
        <v>165</v>
      </c>
      <c r="C46" s="442"/>
      <c r="D46" s="159">
        <f>SUM(D22,D34,D41,D45)</f>
        <v>0</v>
      </c>
      <c r="E46" s="160">
        <f>SUM(E22,E34,E41,E45)</f>
        <v>0</v>
      </c>
    </row>
    <row r="47" spans="2:5" ht="13.5" thickTop="1"/>
  </sheetData>
  <mergeCells count="16">
    <mergeCell ref="B41:C41"/>
    <mergeCell ref="C42:E42"/>
    <mergeCell ref="B45:C45"/>
    <mergeCell ref="B46:C46"/>
    <mergeCell ref="E2:E4"/>
    <mergeCell ref="B10:C11"/>
    <mergeCell ref="C12:E12"/>
    <mergeCell ref="B22:C22"/>
    <mergeCell ref="C23:E23"/>
    <mergeCell ref="B34:C34"/>
    <mergeCell ref="C35:E35"/>
    <mergeCell ref="B2:D2"/>
    <mergeCell ref="B3:D3"/>
    <mergeCell ref="B4:D4"/>
    <mergeCell ref="B6:E6"/>
    <mergeCell ref="B8:E8"/>
  </mergeCells>
  <pageMargins left="0.98425196850393704" right="0.59055118110236227" top="0.98425196850393704" bottom="0.78740157480314965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RESUMO</vt:lpstr>
      <vt:lpstr>Planilha</vt:lpstr>
      <vt:lpstr>Planilha Unitária</vt:lpstr>
      <vt:lpstr>CPU </vt:lpstr>
      <vt:lpstr>Detalhamento do BDI</vt:lpstr>
      <vt:lpstr>Det. Encargos Sociais</vt:lpstr>
      <vt:lpstr>'CPU '!Area_de_impressao</vt:lpstr>
      <vt:lpstr>'Det. Encargos Sociais'!Area_de_impressao</vt:lpstr>
      <vt:lpstr>'Detalhamento do BDI'!Area_de_impressao</vt:lpstr>
      <vt:lpstr>Planilha!Area_de_impressao</vt:lpstr>
      <vt:lpstr>'Planilha Unitária'!Area_de_impressao</vt:lpstr>
      <vt:lpstr>RESUMO!Area_de_impressao</vt:lpstr>
    </vt:vector>
  </TitlesOfParts>
  <Company>DERBa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Micro53</dc:creator>
  <cp:lastModifiedBy>Joao Carlos de Souza Machado</cp:lastModifiedBy>
  <cp:lastPrinted>2026-05-11T20:36:11Z</cp:lastPrinted>
  <dcterms:created xsi:type="dcterms:W3CDTF">1998-01-22T12:19:00Z</dcterms:created>
  <dcterms:modified xsi:type="dcterms:W3CDTF">2026-05-12T12:13:51Z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74CF28E284254656A80D802DDCE8905A_13</vt:lpwstr>
  </property>
  <property fmtid="{D5CDD505-2E9C-101B-9397-08002B2CF9AE}" pid="3" name="KSOProductBuildVer">
    <vt:lpwstr>1046-12.2.0.13201</vt:lpwstr>
  </property>
</Properties>
</file>